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3 квартал\"/>
    </mc:Choice>
  </mc:AlternateContent>
  <bookViews>
    <workbookView xWindow="630" yWindow="525" windowWidth="19440" windowHeight="15600"/>
  </bookViews>
  <sheets>
    <sheet name="Документ" sheetId="2" r:id="rId1"/>
  </sheets>
  <definedNames>
    <definedName name="_xlnm.Print_Titles" localSheetId="0">Документ!$5:$6</definedName>
  </definedNames>
  <calcPr calcId="152511" refMode="R1C1"/>
</workbook>
</file>

<file path=xl/calcChain.xml><?xml version="1.0" encoding="utf-8"?>
<calcChain xmlns="http://schemas.openxmlformats.org/spreadsheetml/2006/main">
  <c r="I102" i="2" l="1"/>
  <c r="I88" i="2"/>
  <c r="I89" i="2"/>
  <c r="I90" i="2"/>
  <c r="I91" i="2"/>
  <c r="I94" i="2"/>
  <c r="I95" i="2"/>
  <c r="I96" i="2"/>
  <c r="I100" i="2"/>
  <c r="I84" i="2"/>
  <c r="I85" i="2"/>
  <c r="H67" i="2"/>
  <c r="H68" i="2"/>
  <c r="I53" i="2"/>
  <c r="I56" i="2"/>
  <c r="I57" i="2"/>
  <c r="I58" i="2"/>
  <c r="I60" i="2"/>
  <c r="I62" i="2"/>
  <c r="I64" i="2"/>
  <c r="I65" i="2"/>
  <c r="I66" i="2"/>
  <c r="I69" i="2"/>
  <c r="I70" i="2"/>
  <c r="I71" i="2"/>
  <c r="I51" i="2"/>
  <c r="H49" i="2"/>
  <c r="H23" i="2"/>
  <c r="H22" i="2"/>
  <c r="H55" i="2" l="1"/>
  <c r="H56" i="2"/>
  <c r="E8" i="2"/>
  <c r="D8" i="2"/>
  <c r="E13" i="2"/>
  <c r="D13" i="2"/>
  <c r="H57" i="2" l="1"/>
  <c r="H54" i="2"/>
  <c r="H24" i="2" l="1"/>
  <c r="I109" i="2"/>
  <c r="I110" i="2"/>
  <c r="I104" i="2"/>
  <c r="I78" i="2"/>
  <c r="I81" i="2"/>
  <c r="I82" i="2"/>
  <c r="I77" i="2"/>
  <c r="I52" i="2"/>
  <c r="H44" i="2"/>
  <c r="I42" i="2"/>
  <c r="I43" i="2"/>
  <c r="I36" i="2"/>
  <c r="I37" i="2"/>
  <c r="I38" i="2"/>
  <c r="I39" i="2"/>
  <c r="I32" i="2"/>
  <c r="D50" i="2"/>
  <c r="E76" i="2"/>
  <c r="D76" i="2"/>
  <c r="E108" i="2"/>
  <c r="D108" i="2"/>
  <c r="E105" i="2"/>
  <c r="I105" i="2" s="1"/>
  <c r="D105" i="2"/>
  <c r="H102" i="2"/>
  <c r="H104" i="2"/>
  <c r="E103" i="2"/>
  <c r="H103" i="2" s="1"/>
  <c r="D103" i="2"/>
  <c r="E101" i="2"/>
  <c r="H101" i="2" s="1"/>
  <c r="D101" i="2"/>
  <c r="I87" i="2"/>
  <c r="H85" i="2"/>
  <c r="H81" i="2"/>
  <c r="E72" i="2"/>
  <c r="H69" i="2"/>
  <c r="H63" i="2"/>
  <c r="E47" i="2"/>
  <c r="D47" i="2"/>
  <c r="E45" i="2"/>
  <c r="D45" i="2"/>
  <c r="E40" i="2"/>
  <c r="D40" i="2"/>
  <c r="E34" i="2"/>
  <c r="D34" i="2"/>
  <c r="E31" i="2"/>
  <c r="D31" i="2"/>
  <c r="E27" i="2"/>
  <c r="D27" i="2"/>
  <c r="E18" i="2"/>
  <c r="D18" i="2"/>
  <c r="D7" i="2" l="1"/>
  <c r="I101" i="2"/>
  <c r="I73" i="2"/>
  <c r="D75" i="2"/>
  <c r="E75" i="2"/>
  <c r="I103" i="2"/>
  <c r="E50" i="2"/>
  <c r="E7" i="2" s="1"/>
  <c r="H70" i="2"/>
  <c r="D111" i="2" l="1"/>
  <c r="E111" i="2"/>
  <c r="I111" i="2" s="1"/>
  <c r="I106" i="2"/>
  <c r="I108" i="2"/>
  <c r="H86" i="2"/>
  <c r="H74" i="2"/>
  <c r="H51" i="2"/>
  <c r="H52" i="2"/>
  <c r="H59" i="2"/>
  <c r="H60" i="2"/>
  <c r="H61" i="2"/>
  <c r="H62" i="2"/>
  <c r="H64" i="2"/>
  <c r="H65" i="2"/>
  <c r="H66" i="2"/>
  <c r="H71" i="2"/>
  <c r="I24" i="2"/>
  <c r="I14" i="2"/>
  <c r="I29" i="2"/>
  <c r="H98" i="2"/>
  <c r="H99" i="2"/>
  <c r="H100" i="2"/>
  <c r="H105" i="2"/>
  <c r="H106" i="2"/>
  <c r="H107" i="2"/>
  <c r="H108" i="2"/>
  <c r="H109" i="2"/>
  <c r="H12" i="2"/>
  <c r="H95" i="2" l="1"/>
  <c r="H82" i="2"/>
  <c r="H83" i="2"/>
  <c r="H84" i="2"/>
  <c r="H80" i="2"/>
  <c r="H79" i="2"/>
  <c r="H53" i="2"/>
  <c r="H58" i="2"/>
  <c r="I8" i="2"/>
  <c r="I9" i="2"/>
  <c r="I10" i="2"/>
  <c r="I11" i="2"/>
  <c r="I13" i="2"/>
  <c r="I15" i="2"/>
  <c r="I16" i="2"/>
  <c r="I17" i="2"/>
  <c r="I18" i="2"/>
  <c r="I19" i="2"/>
  <c r="I21" i="2"/>
  <c r="I25" i="2"/>
  <c r="I26" i="2"/>
  <c r="I27" i="2"/>
  <c r="I28" i="2"/>
  <c r="I30" i="2"/>
  <c r="I31" i="2"/>
  <c r="I34" i="2"/>
  <c r="I35" i="2"/>
  <c r="I40" i="2"/>
  <c r="I41" i="2"/>
  <c r="I45" i="2"/>
  <c r="I46" i="2"/>
  <c r="I47" i="2"/>
  <c r="I48" i="2"/>
  <c r="I50" i="2"/>
  <c r="I72" i="2"/>
  <c r="I75" i="2"/>
  <c r="I76" i="2"/>
  <c r="I7" i="2"/>
  <c r="H14" i="2"/>
  <c r="H7" i="2"/>
  <c r="H8" i="2"/>
  <c r="H9" i="2"/>
  <c r="H10" i="2"/>
  <c r="H11" i="2"/>
  <c r="H13" i="2"/>
  <c r="H15" i="2"/>
  <c r="H16" i="2"/>
  <c r="H17" i="2"/>
  <c r="H18" i="2"/>
  <c r="H19" i="2"/>
  <c r="H20" i="2"/>
  <c r="H21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5" i="2"/>
  <c r="H46" i="2"/>
  <c r="H47" i="2"/>
  <c r="H48" i="2"/>
  <c r="H50" i="2"/>
  <c r="H72" i="2"/>
  <c r="H73" i="2"/>
  <c r="H75" i="2"/>
  <c r="H76" i="2"/>
  <c r="H77" i="2"/>
  <c r="H78" i="2"/>
  <c r="H87" i="2"/>
  <c r="H88" i="2"/>
  <c r="H89" i="2"/>
  <c r="H90" i="2"/>
  <c r="H91" i="2"/>
  <c r="H92" i="2"/>
  <c r="H93" i="2"/>
  <c r="H94" i="2"/>
  <c r="H96" i="2"/>
  <c r="H97" i="2"/>
  <c r="H110" i="2"/>
  <c r="H111" i="2"/>
</calcChain>
</file>

<file path=xl/sharedStrings.xml><?xml version="1.0" encoding="utf-8"?>
<sst xmlns="http://schemas.openxmlformats.org/spreadsheetml/2006/main" count="313" uniqueCount="236">
  <si>
    <t>Единица измерения: тыс. руб.</t>
  </si>
  <si>
    <t/>
  </si>
  <si>
    <t>Наименование показателя</t>
  </si>
  <si>
    <t>Код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</si>
  <si>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</si>
  <si>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</si>
  <si>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</si>
  <si>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</si>
  <si>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</si>
  <si>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</si>
  <si>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</si>
  <si>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</si>
  <si>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</si>
  <si>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</si>
  <si>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</si>
  <si>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</si>
  <si>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</si>
  <si>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</si>
  <si>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</si>
  <si>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</si>
  <si>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</si>
  <si>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</si>
  <si>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</si>
  <si>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</si>
  <si>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</si>
  <si>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</si>
  <si>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</si>
  <si>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</si>
  <si>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</si>
  <si>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</si>
  <si>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</si>
  <si>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</si>
  <si>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</si>
  <si>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</si>
  <si>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</si>
  <si>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</si>
  <si>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</si>
  <si>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</si>
  <si>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</si>
  <si>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</si>
  <si>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</si>
  <si>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</si>
  <si>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</si>
  <si>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</si>
  <si>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</si>
  <si>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</si>
  <si>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</si>
  <si>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</si>
  <si>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</si>
  <si>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</si>
  <si>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</si>
  <si>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00011628000010000140</t>
  </si>
  <si>
    <t>00011700000000000000</t>
  </si>
  <si>
    <t>00011701040040000180</t>
  </si>
  <si>
    <t>00020000000000000000</t>
  </si>
  <si>
    <t>00020200000000000000</t>
  </si>
  <si>
    <t>00020215002040000150</t>
  </si>
  <si>
    <t>00020215010040000150</t>
  </si>
  <si>
    <t>00020220041040000150</t>
  </si>
  <si>
    <t>00020225027040000150</t>
  </si>
  <si>
    <t>00020225159040000150</t>
  </si>
  <si>
    <t>00020225519040000150</t>
  </si>
  <si>
    <t>00020225520040000150</t>
  </si>
  <si>
    <t>00020225527040000150</t>
  </si>
  <si>
    <t>00020225555040000150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</si>
  <si>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</si>
  <si>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</si>
  <si>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</si>
  <si>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</si>
  <si>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</si>
  <si>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</si>
  <si>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</si>
  <si>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</si>
  <si>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</si>
  <si>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</si>
  <si>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</si>
  <si>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</si>
  <si>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</si>
  <si>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</si>
  <si>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</si>
  <si>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</si>
  <si>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00021960010040000150</t>
  </si>
  <si>
    <t>ИТОГО ДОХОДОВ</t>
  </si>
  <si>
    <t>Исполнено</t>
  </si>
  <si>
    <t>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</si>
  <si>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</si>
  <si>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</si>
  <si>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</si>
  <si>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</si>
  <si>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БЕЗВОЗМЕЗДНЫЕ ПОСТУПЛЕНИЯ ОТ НЕГОСУДАРСТВЕННЫХ ОРГАНИЗАЦИЙ</t>
  </si>
  <si>
    <t>ПРОЧИЕ БЕЗВОЗМЕЗДНЫЕ ПОСТУПЛЕНИЯ</t>
  </si>
  <si>
    <t>Уточненный план</t>
  </si>
  <si>
    <t>2020 год</t>
  </si>
  <si>
    <t>Сумма</t>
  </si>
  <si>
    <t>Динамика исполнения бюджета по доходам</t>
  </si>
  <si>
    <t>00011601073010000140</t>
  </si>
  <si>
    <t>00011601153010000140</t>
  </si>
  <si>
    <t>00011601203010000140</t>
  </si>
  <si>
    <t>00011610123010000140</t>
  </si>
  <si>
    <t>00011610129010000140</t>
  </si>
  <si>
    <t>00020220077040000150</t>
  </si>
  <si>
    <t>00020220216040000150</t>
  </si>
  <si>
    <t>00020225169040000150</t>
  </si>
  <si>
    <t>00020225232040000150</t>
  </si>
  <si>
    <t>00020225299040000150</t>
  </si>
  <si>
    <t>00020235469040000150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</si>
  <si>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</si>
  <si>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-</t>
  </si>
  <si>
    <t>00011601193010000140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</si>
  <si>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</si>
  <si>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00021925064040000150</t>
  </si>
  <si>
    <t>2021 год</t>
  </si>
  <si>
    <t>Отклонение исполнения                         (2021 к 2020)</t>
  </si>
  <si>
    <t>00011601053010000140</t>
  </si>
  <si>
    <t>00011601063010000140</t>
  </si>
  <si>
    <t>00011601173010000140</t>
  </si>
  <si>
    <t>00011601194010000140</t>
  </si>
  <si>
    <t>00011602020020000140</t>
  </si>
  <si>
    <t>00011607010040000140</t>
  </si>
  <si>
    <t>00011607090040000140</t>
  </si>
  <si>
    <t>00011715020040000150</t>
  </si>
  <si>
    <t xml:space="preserve"> ДОХОДЫ ОТ ОКАЗАНИЯ ПЛАТНЫХ УСЛУГ И КОМПЕНСАЦИИ ЗАТРАТ ГОСУДАРСТВА</t>
  </si>
  <si>
    <t>00020225304040000150</t>
  </si>
  <si>
    <t>00020245454040000150</t>
  </si>
  <si>
    <t>00020245594040000150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</si>
  <si>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</si>
  <si>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</si>
  <si>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 xml:space="preserve"> Доходы бюджетов городских округов от возврата автономными учреждениями остатков субсидий прошлых лет</t>
  </si>
  <si>
    <t>00021804020040000150</t>
  </si>
  <si>
    <t xml:space="preserve"> НАЛОГОВЫЕ И НЕНАЛОГОВЫЕ ДОХОДЫ</t>
  </si>
  <si>
    <t xml:space="preserve"> НАЛОГИ НА ПРИБЫЛЬ, ДОХОДЫ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</si>
  <si>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</si>
  <si>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</si>
  <si>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НАЛОГИ НА ТОВАРЫ (РАБОТЫ, УСЛУГИ), РЕАЛИЗУЕМЫЕ НА ТЕРРИТОРИИ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</si>
  <si>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</si>
  <si>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</si>
  <si>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</si>
  <si>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</si>
  <si>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НАЛОГИ НА СОВОКУПНЫЙ ДОХОД</t>
  </si>
  <si>
    <t xml:space="preserve"> Налог, взимаемый с налогоплательщиков, выбравших в качестве объекта налогообложения доходы</t>
  </si>
  <si>
    <t xml:space="preserve">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</si>
  <si>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бюджеты субъектов Российской Феерации)</t>
  </si>
  <si>
    <t xml:space="preserve"> Единый налог на вмененный доход для отдельных видов деятельности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</si>
  <si>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</si>
  <si>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</si>
  <si>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НАЛОГИ НА ИМУЩЕСТВО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</si>
  <si>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</si>
  <si>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Земельный налог с организаций, обладающих земельным участком, расположенным в границах городских округов</t>
  </si>
  <si>
    <t xml:space="preserve"> Земельный налог с физических лиц, обладающих земельным участком, расположенным в границах городских округов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</si>
  <si>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</si>
  <si>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</si>
  <si>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Государственная пошлина за выдачу разрешения на установку рекламной конструкции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</si>
  <si>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</si>
  <si>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</si>
  <si>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</si>
  <si>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</si>
  <si>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</si>
  <si>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</si>
  <si>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ПЛАТЕЖИ ПРИ ПОЛЬЗОВАНИИ ПРИРОДНЫМИ РЕСУРСАМИ</t>
  </si>
  <si>
    <t xml:space="preserve"> Плата за выбросы загрязняющих веществ в атмосферный воздух стационарными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</si>
  <si>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</si>
  <si>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</t>
  </si>
  <si>
    <t xml:space="preserve"> Прочие доходы от компенсации затрат бюджетов городских округов</t>
  </si>
  <si>
    <t xml:space="preserve"> ДОХОДЫ ОТ ПРОДАЖИ МАТЕРИАЛЬНЫХ И НЕМАТЕРИАЛЬНЫХ АКТИВОВ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</si>
  <si>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</si>
  <si>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ШТРАФЫ, САНКЦИИ, ВОЗМЕЩЕНИЕ УЩЕРБА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</si>
  <si>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</si>
  <si>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</si>
  <si>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</si>
  <si>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</si>
  <si>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</si>
  <si>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</si>
  <si>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</si>
  <si>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 xml:space="preserve">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</si>
  <si>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</si>
  <si>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</si>
  <si>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</si>
  <si>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</si>
  <si>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</si>
  <si>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ПРОЧИЕ НЕНАЛОГОВЫЕ ДОХОДЫ</t>
  </si>
  <si>
    <t xml:space="preserve"> Невыясненные поступления, зачисляемые в бюджеты городских округов</t>
  </si>
  <si>
    <t xml:space="preserve"> Инициативные платежи, зачисляемые в бюджеты городских округов</t>
  </si>
  <si>
    <t xml:space="preserve"> БЕЗВОЗМЕЗДНЫЕ ПОСТУПЛЕНИЯ</t>
  </si>
  <si>
    <t xml:space="preserve"> БЕЗВОЗМЕЗДНЫЕ ПОСТУПЛЕНИЯ ОТ ДРУГИХ БЮДЖЕТОВ БЮДЖЕТНОЙ СИСТЕМЫ РОССИЙСКОЙ ФЕДЕРАЦИИ</t>
  </si>
  <si>
    <t xml:space="preserve"> Дотации бюджетам городских округов на поддержку мер по обеспечению сбалансированности бюджетов</t>
  </si>
  <si>
    <t xml:space="preserve">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</si>
  <si>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</si>
  <si>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</si>
  <si>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</si>
  <si>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</si>
  <si>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 xml:space="preserve">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</si>
  <si>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Российскй Федерации</t>
  </si>
  <si>
    <t xml:space="preserve"> Прочие субсидии бюджетам городских округов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</si>
  <si>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</si>
  <si>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</si>
  <si>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</si>
  <si>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</si>
  <si>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</si>
  <si>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Субвенции бюджетам городских округов на проведение Всероссийской переписи населения 2020 года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</si>
  <si>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</si>
  <si>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Единая субвенция бюджетам городских округов</t>
  </si>
  <si>
    <t>00020245303040000150</t>
  </si>
  <si>
    <t xml:space="preserve"> Межбюджетные трансферты, переаваемые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</si>
  <si>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00020245424040000150</t>
  </si>
  <si>
    <t xml:space="preserve">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</si>
  <si>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Межбюджетные трансферты, передаваемые бюджетам городских округов на создание модельных муниципальных библиотек</t>
  </si>
  <si>
    <t xml:space="preserve"> Межбюджетный трансферт, передаваемый бюджету Мурманской области на реалзацию проектов развития социальной и инженерной инфраструктур</t>
  </si>
  <si>
    <t xml:space="preserve"> Прочие межбюджетные трансферты передаваемые бюджетам городских округов</t>
  </si>
  <si>
    <t xml:space="preserve"> ДОХОДЫ БЮДЖЕТОВ БЮДЖЕТНОЙ СИСТЕМЫ РОССИЙСКОЙ ФЕДЕРАЦИИ ОТ ВОЗВРАТА ОСТАКОВ СУБСИДИЙ, СУБВЕНЦИЙ И ИНЫХ МЕЖБЮДЖЕТНЫХ ТРАНСФЕРТОВ, ИМЕЮЩИХ ЦЕЛЕВОЕ НАЗНАЧЕНИЕ, ПРОШЛЫХ ЛЕТ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</si>
  <si>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</si>
  <si>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</si>
  <si>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</si>
  <si>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</si>
  <si>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Плата за размещение твердых коммунальных отходов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</si>
  <si>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</si>
  <si>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00011602010020000100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</si>
  <si>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</si>
  <si>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00011610100040000000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</si>
  <si>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</si>
  <si>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</si>
  <si>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</si>
  <si>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</si>
  <si>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за период 9 месяцев 2020 и 2021 годов</t>
  </si>
  <si>
    <t>00011601133010000140</t>
  </si>
  <si>
    <t>00011601113010000140</t>
  </si>
  <si>
    <t>00011610032040000140</t>
  </si>
  <si>
    <t>00011610061040000140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</si>
  <si>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</si>
  <si>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</si>
  <si>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предприятиями).</t>
  </si>
  <si>
    <t xml:space="preserve">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фонда).</t>
  </si>
  <si>
    <t xml:space="preserve">        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</si>
  <si>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00010501050010000110</t>
  </si>
  <si>
    <t xml:space="preserve">          Минимальный налог, зачисляемый в бюджеты субъектов Российской Федерации</t>
  </si>
  <si>
    <t>00011402043040000440</t>
  </si>
  <si>
    <t xml:space="preserve">        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</si>
</sst>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9" fontId="4" fillId="0" borderId="0" applyFont="0" applyFill="0" applyBorder="0" applyAlignment="0" applyProtection="0"/>
  </cellStyleXfs>
  <cellXfs count="85">
    <xf numFmtId="0" fontId="0" fillId="0" borderId="0" xfId="0"/>
    <xf numFmtId="0" fontId="6" fillId="0" borderId="1" xfId="2" applyNumberFormat="1" applyFont="1" applyProtection="1"/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1" fontId="7" fillId="0" borderId="6" xfId="14" applyNumberFormat="1" applyFont="1" applyBorder="1" applyProtection="1">
      <alignment horizontal="center" vertical="top" shrinkToFit="1"/>
    </xf>
    <xf numFmtId="1" fontId="6" fillId="0" borderId="6" xfId="14" applyNumberFormat="1" applyFont="1" applyBorder="1" applyProtection="1">
      <alignment horizontal="center" vertical="top" shrinkToFit="1"/>
    </xf>
    <xf numFmtId="0" fontId="8" fillId="0" borderId="1" xfId="0" applyFont="1" applyBorder="1" applyProtection="1">
      <protection locked="0"/>
    </xf>
    <xf numFmtId="0" fontId="11" fillId="5" borderId="2" xfId="15" applyNumberFormat="1" applyFont="1" applyFill="1" applyProtection="1">
      <alignment horizontal="left" vertical="top" wrapText="1"/>
    </xf>
    <xf numFmtId="1" fontId="11" fillId="5" borderId="2" xfId="14" applyNumberFormat="1" applyFont="1" applyFill="1" applyProtection="1">
      <alignment horizontal="center" vertical="top" shrinkToFit="1"/>
    </xf>
    <xf numFmtId="4" fontId="9" fillId="5" borderId="7" xfId="17" applyNumberFormat="1" applyFont="1" applyFill="1" applyBorder="1" applyProtection="1">
      <alignment horizontal="right" vertical="top" shrinkToFit="1"/>
    </xf>
    <xf numFmtId="4" fontId="13" fillId="0" borderId="7" xfId="0" applyNumberFormat="1" applyFont="1" applyBorder="1" applyAlignment="1" applyProtection="1">
      <alignment vertical="top"/>
      <protection locked="0"/>
    </xf>
    <xf numFmtId="164" fontId="9" fillId="5" borderId="7" xfId="32" applyNumberFormat="1" applyFont="1" applyFill="1" applyBorder="1" applyAlignment="1" applyProtection="1">
      <alignment horizontal="right" vertical="top" shrinkToFit="1"/>
    </xf>
    <xf numFmtId="4" fontId="11" fillId="5" borderId="7" xfId="17" applyNumberFormat="1" applyFont="1" applyFill="1" applyBorder="1" applyProtection="1">
      <alignment horizontal="right" vertical="top" shrinkToFit="1"/>
    </xf>
    <xf numFmtId="4" fontId="12" fillId="0" borderId="7" xfId="0" applyNumberFormat="1" applyFont="1" applyBorder="1" applyAlignment="1" applyProtection="1">
      <alignment vertical="top"/>
      <protection locked="0"/>
    </xf>
    <xf numFmtId="164" fontId="11" fillId="5" borderId="7" xfId="32" applyNumberFormat="1" applyFont="1" applyFill="1" applyBorder="1" applyAlignment="1" applyProtection="1">
      <alignment horizontal="right" vertical="top" shrinkToFit="1"/>
    </xf>
    <xf numFmtId="0" fontId="6" fillId="0" borderId="1" xfId="1" applyNumberFormat="1" applyFont="1" applyProtection="1">
      <alignment horizontal="left" wrapText="1"/>
    </xf>
    <xf numFmtId="1" fontId="6" fillId="0" borderId="6" xfId="19" applyNumberFormat="1" applyFont="1" applyBorder="1" applyProtection="1">
      <alignment horizontal="left" vertical="top" shrinkToFit="1"/>
    </xf>
    <xf numFmtId="0" fontId="10" fillId="0" borderId="1" xfId="0" applyFont="1" applyBorder="1" applyProtection="1">
      <protection locked="0"/>
    </xf>
    <xf numFmtId="0" fontId="9" fillId="0" borderId="7" xfId="15" applyNumberFormat="1" applyFont="1" applyBorder="1" applyAlignment="1" applyProtection="1">
      <alignment horizontal="left" vertical="center" wrapText="1"/>
    </xf>
    <xf numFmtId="0" fontId="11" fillId="0" borderId="7" xfId="15" applyNumberFormat="1" applyFont="1" applyBorder="1" applyAlignment="1" applyProtection="1">
      <alignment horizontal="left" vertical="center" wrapText="1"/>
    </xf>
    <xf numFmtId="4" fontId="13" fillId="5" borderId="7" xfId="0" applyNumberFormat="1" applyFont="1" applyFill="1" applyBorder="1" applyAlignment="1" applyProtection="1">
      <alignment vertical="top"/>
      <protection locked="0"/>
    </xf>
    <xf numFmtId="0" fontId="9" fillId="5" borderId="2" xfId="15" applyNumberFormat="1" applyFont="1" applyFill="1" applyProtection="1">
      <alignment horizontal="left" vertical="top" wrapText="1"/>
    </xf>
    <xf numFmtId="0" fontId="11" fillId="0" borderId="1" xfId="1" applyFont="1">
      <alignment horizontal="left" wrapText="1"/>
    </xf>
    <xf numFmtId="0" fontId="12" fillId="0" borderId="0" xfId="0" applyFont="1" applyProtection="1">
      <protection locked="0"/>
    </xf>
    <xf numFmtId="4" fontId="11" fillId="0" borderId="2" xfId="17" applyNumberFormat="1" applyFont="1" applyFill="1" applyAlignment="1" applyProtection="1">
      <alignment horizontal="right" vertical="top" shrinkToFit="1"/>
    </xf>
    <xf numFmtId="4" fontId="12" fillId="0" borderId="7" xfId="0" applyNumberFormat="1" applyFont="1" applyBorder="1" applyAlignment="1" applyProtection="1">
      <alignment horizontal="right" vertical="top"/>
      <protection locked="0"/>
    </xf>
    <xf numFmtId="4" fontId="11" fillId="5" borderId="7" xfId="17" applyNumberFormat="1" applyFont="1" applyFill="1" applyBorder="1" applyAlignment="1" applyProtection="1">
      <alignment horizontal="right" vertical="top" shrinkToFit="1"/>
    </xf>
    <xf numFmtId="4" fontId="12" fillId="0" borderId="2" xfId="17" applyNumberFormat="1" applyFont="1" applyFill="1" applyAlignment="1" applyProtection="1">
      <alignment horizontal="right" vertical="top" shrinkToFit="1"/>
    </xf>
    <xf numFmtId="4" fontId="12" fillId="5" borderId="2" xfId="17" applyNumberFormat="1" applyFont="1" applyFill="1" applyAlignment="1" applyProtection="1">
      <alignment horizontal="right" vertical="top" shrinkToFit="1"/>
    </xf>
    <xf numFmtId="1" fontId="9" fillId="0" borderId="7" xfId="14" applyNumberFormat="1" applyFont="1" applyBorder="1" applyAlignment="1" applyProtection="1">
      <alignment horizontal="center" vertical="top" shrinkToFit="1"/>
    </xf>
    <xf numFmtId="1" fontId="11" fillId="0" borderId="7" xfId="14" applyNumberFormat="1" applyFont="1" applyBorder="1" applyAlignment="1" applyProtection="1">
      <alignment horizontal="center" vertical="top" shrinkToFit="1"/>
    </xf>
    <xf numFmtId="49" fontId="11" fillId="0" borderId="7" xfId="14" applyNumberFormat="1" applyFont="1" applyBorder="1" applyAlignment="1" applyProtection="1">
      <alignment horizontal="center" vertical="top" shrinkToFit="1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1" fontId="9" fillId="5" borderId="2" xfId="14" applyNumberFormat="1" applyFont="1" applyFill="1" applyProtection="1">
      <alignment horizontal="center" vertical="top" shrinkToFit="1"/>
    </xf>
    <xf numFmtId="0" fontId="11" fillId="0" borderId="1" xfId="1" applyFont="1" applyAlignment="1">
      <alignment horizontal="left" vertical="top" wrapText="1"/>
    </xf>
    <xf numFmtId="0" fontId="11" fillId="5" borderId="1" xfId="1" applyNumberFormat="1" applyFont="1" applyFill="1" applyProtection="1">
      <alignment horizontal="left" wrapText="1"/>
    </xf>
    <xf numFmtId="0" fontId="12" fillId="5" borderId="0" xfId="0" applyFont="1" applyFill="1" applyAlignment="1" applyProtection="1">
      <alignment horizontal="right"/>
      <protection locked="0"/>
    </xf>
    <xf numFmtId="0" fontId="12" fillId="5" borderId="0" xfId="0" applyFont="1" applyFill="1" applyAlignment="1" applyProtection="1">
      <alignment vertical="top"/>
      <protection locked="0"/>
    </xf>
    <xf numFmtId="0" fontId="12" fillId="5" borderId="0" xfId="0" applyFont="1" applyFill="1" applyProtection="1">
      <protection locked="0"/>
    </xf>
    <xf numFmtId="0" fontId="11" fillId="0" borderId="2" xfId="15" applyNumberFormat="1" applyFont="1" applyAlignment="1" applyProtection="1">
      <alignment horizontal="left" vertical="center" wrapText="1"/>
    </xf>
    <xf numFmtId="49" fontId="11" fillId="0" borderId="2" xfId="14" applyNumberFormat="1" applyFont="1" applyAlignment="1" applyProtection="1">
      <alignment horizontal="center" vertical="top" shrinkToFit="1"/>
    </xf>
    <xf numFmtId="0" fontId="9" fillId="5" borderId="5" xfId="9" applyNumberFormat="1" applyFont="1" applyFill="1" applyBorder="1" applyAlignment="1" applyProtection="1">
      <alignment horizontal="center" vertical="center" wrapText="1"/>
    </xf>
    <xf numFmtId="4" fontId="12" fillId="5" borderId="7" xfId="17" applyNumberFormat="1" applyFont="1" applyFill="1" applyBorder="1" applyProtection="1">
      <alignment horizontal="right" vertical="top" shrinkToFit="1"/>
    </xf>
    <xf numFmtId="1" fontId="14" fillId="0" borderId="6" xfId="14" applyNumberFormat="1" applyFont="1" applyBorder="1" applyProtection="1">
      <alignment horizontal="center" vertical="top" shrinkToFit="1"/>
    </xf>
    <xf numFmtId="0" fontId="12" fillId="5" borderId="2" xfId="15" applyNumberFormat="1" applyFont="1" applyFill="1" applyProtection="1">
      <alignment horizontal="left" vertical="top" wrapText="1"/>
    </xf>
    <xf numFmtId="49" fontId="12" fillId="5" borderId="2" xfId="14" applyNumberFormat="1" applyFont="1" applyFill="1" applyProtection="1">
      <alignment horizontal="center" vertical="top" shrinkToFit="1"/>
    </xf>
    <xf numFmtId="4" fontId="12" fillId="0" borderId="8" xfId="0" applyNumberFormat="1" applyFont="1" applyBorder="1" applyAlignment="1" applyProtection="1">
      <alignment vertical="top"/>
      <protection locked="0"/>
    </xf>
    <xf numFmtId="165" fontId="12" fillId="5" borderId="0" xfId="0" applyNumberFormat="1" applyFont="1" applyFill="1" applyAlignment="1" applyProtection="1">
      <alignment vertical="top"/>
      <protection locked="0"/>
    </xf>
    <xf numFmtId="1" fontId="1" fillId="0" borderId="2" xfId="14" applyNumberFormat="1" applyProtection="1">
      <alignment horizontal="center" vertical="top" shrinkToFit="1"/>
    </xf>
    <xf numFmtId="0" fontId="11" fillId="0" borderId="2" xfId="15" applyNumberFormat="1" applyFont="1" applyProtection="1">
      <alignment horizontal="left" vertical="top" wrapText="1"/>
    </xf>
    <xf numFmtId="1" fontId="1" fillId="0" borderId="6" xfId="14" applyNumberFormat="1" applyBorder="1" applyProtection="1">
      <alignment horizontal="center" vertical="top" shrinkToFit="1"/>
    </xf>
    <xf numFmtId="4" fontId="12" fillId="5" borderId="8" xfId="17" applyNumberFormat="1" applyFont="1" applyFill="1" applyBorder="1" applyProtection="1">
      <alignment horizontal="right" vertical="top" shrinkToFit="1"/>
    </xf>
    <xf numFmtId="4" fontId="12" fillId="5" borderId="9" xfId="17" applyNumberFormat="1" applyFont="1" applyFill="1" applyBorder="1" applyAlignment="1" applyProtection="1">
      <alignment vertical="top" shrinkToFit="1"/>
    </xf>
    <xf numFmtId="4" fontId="12" fillId="5" borderId="10" xfId="17" applyNumberFormat="1" applyFont="1" applyFill="1" applyBorder="1" applyProtection="1">
      <alignment horizontal="right" vertical="top" shrinkToFit="1"/>
    </xf>
    <xf numFmtId="0" fontId="13" fillId="5" borderId="5" xfId="9" applyNumberFormat="1" applyFont="1" applyFill="1" applyBorder="1" applyAlignment="1" applyProtection="1">
      <alignment horizontal="center" vertical="center" wrapText="1"/>
    </xf>
    <xf numFmtId="4" fontId="13" fillId="5" borderId="2" xfId="17" applyNumberFormat="1" applyFont="1" applyFill="1" applyProtection="1">
      <alignment horizontal="right" vertical="top" shrinkToFit="1"/>
    </xf>
    <xf numFmtId="4" fontId="12" fillId="5" borderId="2" xfId="17" applyNumberFormat="1" applyFont="1" applyFill="1" applyProtection="1">
      <alignment horizontal="right" vertical="top" shrinkToFit="1"/>
    </xf>
    <xf numFmtId="4" fontId="12" fillId="5" borderId="5" xfId="17" applyNumberFormat="1" applyFont="1" applyFill="1" applyBorder="1" applyProtection="1">
      <alignment horizontal="right" vertical="top" shrinkToFit="1"/>
    </xf>
    <xf numFmtId="4" fontId="12" fillId="5" borderId="9" xfId="17" applyNumberFormat="1" applyFont="1" applyFill="1" applyBorder="1" applyProtection="1">
      <alignment horizontal="right" vertical="top" shrinkToFit="1"/>
    </xf>
    <xf numFmtId="4" fontId="13" fillId="5" borderId="2" xfId="21" applyNumberFormat="1" applyFont="1" applyFill="1" applyProtection="1">
      <alignment horizontal="right" vertical="top" shrinkToFit="1"/>
    </xf>
    <xf numFmtId="0" fontId="12" fillId="5" borderId="1" xfId="1" applyFont="1" applyFill="1">
      <alignment horizontal="left" wrapText="1"/>
    </xf>
    <xf numFmtId="4" fontId="12" fillId="5" borderId="1" xfId="1" applyNumberFormat="1" applyFont="1" applyFill="1">
      <alignment horizontal="left" wrapText="1"/>
    </xf>
    <xf numFmtId="4" fontId="12" fillId="5" borderId="0" xfId="0" applyNumberFormat="1" applyFont="1" applyFill="1" applyProtection="1">
      <protection locked="0"/>
    </xf>
    <xf numFmtId="165" fontId="12" fillId="5" borderId="0" xfId="0" applyNumberFormat="1" applyFont="1" applyFill="1" applyProtection="1">
      <protection locked="0"/>
    </xf>
    <xf numFmtId="1" fontId="9" fillId="5" borderId="2" xfId="19" applyFont="1" applyFill="1">
      <alignment horizontal="left" vertical="top" shrinkToFit="1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0" fontId="5" fillId="0" borderId="1" xfId="3" applyNumberFormat="1" applyFont="1" applyProtection="1">
      <alignment horizontal="center" wrapText="1"/>
    </xf>
    <xf numFmtId="0" fontId="5" fillId="0" borderId="1" xfId="3" applyFont="1">
      <alignment horizontal="center" wrapText="1"/>
    </xf>
    <xf numFmtId="0" fontId="5" fillId="0" borderId="1" xfId="4" applyNumberFormat="1" applyFont="1" applyProtection="1">
      <alignment horizontal="center"/>
    </xf>
    <xf numFmtId="0" fontId="5" fillId="0" borderId="1" xfId="4" applyFont="1">
      <alignment horizontal="center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13" fillId="5" borderId="7" xfId="0" applyFont="1" applyFill="1" applyBorder="1" applyAlignment="1" applyProtection="1">
      <alignment horizontal="center" wrapText="1"/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9" fillId="0" borderId="2" xfId="7" applyNumberFormat="1" applyFont="1" applyProtection="1">
      <alignment horizontal="center" vertical="center" wrapText="1"/>
    </xf>
    <xf numFmtId="0" fontId="9" fillId="0" borderId="5" xfId="7" applyFont="1" applyBorder="1">
      <alignment horizontal="center" vertical="center" wrapText="1"/>
    </xf>
    <xf numFmtId="0" fontId="9" fillId="0" borderId="2" xfId="8" applyNumberFormat="1" applyFont="1" applyProtection="1">
      <alignment horizontal="center" vertical="center" wrapText="1"/>
    </xf>
    <xf numFmtId="0" fontId="9" fillId="0" borderId="5" xfId="8" applyFont="1" applyBorder="1">
      <alignment horizontal="center" vertical="center" wrapText="1"/>
    </xf>
    <xf numFmtId="0" fontId="9" fillId="5" borderId="6" xfId="9" applyNumberFormat="1" applyFont="1" applyFill="1" applyBorder="1" applyAlignment="1" applyProtection="1">
      <alignment horizontal="center" vertical="top" wrapText="1"/>
    </xf>
    <xf numFmtId="0" fontId="9" fillId="5" borderId="4" xfId="9" applyNumberFormat="1" applyFont="1" applyFill="1" applyBorder="1" applyAlignment="1" applyProtection="1">
      <alignment horizontal="center" vertical="top" wrapText="1"/>
    </xf>
    <xf numFmtId="0" fontId="13" fillId="5" borderId="6" xfId="9" applyNumberFormat="1" applyFont="1" applyFill="1" applyBorder="1" applyAlignment="1" applyProtection="1">
      <alignment horizontal="center" vertical="center" wrapText="1"/>
    </xf>
    <xf numFmtId="0" fontId="13" fillId="5" borderId="4" xfId="9" applyNumberFormat="1" applyFont="1" applyFill="1" applyBorder="1" applyAlignment="1" applyProtection="1">
      <alignment horizontal="center" vertical="center" wrapText="1"/>
    </xf>
  </cellXfs>
  <cellStyles count="33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  <cellStyle name="Процентный" xfId="32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showGridLines="0" tabSelected="1" topLeftCell="B1" zoomScale="90" zoomScaleNormal="90" zoomScaleSheetLayoutView="100" workbookViewId="0">
      <pane ySplit="6" topLeftCell="A7" activePane="bottomLeft" state="frozen"/>
      <selection activeCell="B1" sqref="B1"/>
      <selection pane="bottomLeft" sqref="A1:I1"/>
    </sheetView>
  </sheetViews>
  <sheetFormatPr defaultRowHeight="15" outlineLevelRow="2" x14ac:dyDescent="0.25"/>
  <cols>
    <col min="1" max="1" width="9.140625" style="2" hidden="1"/>
    <col min="2" max="2" width="56.140625" style="23" customWidth="1"/>
    <col min="3" max="3" width="20.42578125" style="23" customWidth="1"/>
    <col min="4" max="5" width="12" style="38" customWidth="1"/>
    <col min="6" max="6" width="11.85546875" style="39" customWidth="1"/>
    <col min="7" max="7" width="12" style="39" customWidth="1"/>
    <col min="8" max="8" width="12.28515625" style="39" customWidth="1"/>
    <col min="9" max="9" width="9.140625" style="37"/>
    <col min="10" max="16384" width="9.140625" style="2"/>
  </cols>
  <sheetData>
    <row r="1" spans="1:9" x14ac:dyDescent="0.25">
      <c r="A1" s="66"/>
      <c r="B1" s="67"/>
      <c r="C1" s="67"/>
      <c r="D1" s="67"/>
      <c r="E1" s="67"/>
      <c r="F1" s="67"/>
      <c r="G1" s="67"/>
      <c r="H1" s="67"/>
      <c r="I1" s="67"/>
    </row>
    <row r="2" spans="1:9" ht="15.75" x14ac:dyDescent="0.25">
      <c r="A2" s="68" t="s">
        <v>94</v>
      </c>
      <c r="B2" s="69"/>
      <c r="C2" s="69"/>
      <c r="D2" s="69"/>
      <c r="E2" s="69"/>
      <c r="F2" s="69"/>
      <c r="G2" s="69"/>
      <c r="H2" s="69"/>
      <c r="I2" s="69"/>
    </row>
    <row r="3" spans="1:9" ht="15.75" x14ac:dyDescent="0.25">
      <c r="A3" s="70" t="s">
        <v>222</v>
      </c>
      <c r="B3" s="71"/>
      <c r="C3" s="71"/>
      <c r="D3" s="71"/>
      <c r="E3" s="71"/>
      <c r="F3" s="71"/>
      <c r="G3" s="71"/>
      <c r="H3" s="71"/>
      <c r="I3" s="71"/>
    </row>
    <row r="4" spans="1:9" x14ac:dyDescent="0.25">
      <c r="A4" s="72" t="s">
        <v>0</v>
      </c>
      <c r="B4" s="73"/>
      <c r="C4" s="73"/>
      <c r="D4" s="73"/>
      <c r="E4" s="73"/>
      <c r="F4" s="73"/>
      <c r="G4" s="73"/>
      <c r="H4" s="73"/>
      <c r="I4" s="73"/>
    </row>
    <row r="5" spans="1:9" x14ac:dyDescent="0.25">
      <c r="A5" s="75" t="s">
        <v>1</v>
      </c>
      <c r="B5" s="77" t="s">
        <v>2</v>
      </c>
      <c r="C5" s="79" t="s">
        <v>3</v>
      </c>
      <c r="D5" s="81" t="s">
        <v>92</v>
      </c>
      <c r="E5" s="82"/>
      <c r="F5" s="83" t="s">
        <v>111</v>
      </c>
      <c r="G5" s="84"/>
      <c r="H5" s="74" t="s">
        <v>112</v>
      </c>
      <c r="I5" s="74"/>
    </row>
    <row r="6" spans="1:9" ht="24" x14ac:dyDescent="0.25">
      <c r="A6" s="76"/>
      <c r="B6" s="78"/>
      <c r="C6" s="80"/>
      <c r="D6" s="42" t="s">
        <v>91</v>
      </c>
      <c r="E6" s="42" t="s">
        <v>83</v>
      </c>
      <c r="F6" s="55" t="s">
        <v>91</v>
      </c>
      <c r="G6" s="55" t="s">
        <v>83</v>
      </c>
      <c r="H6" s="32" t="s">
        <v>93</v>
      </c>
      <c r="I6" s="33" t="s">
        <v>84</v>
      </c>
    </row>
    <row r="7" spans="1:9" s="3" customFormat="1" ht="14.25" x14ac:dyDescent="0.2">
      <c r="A7" s="4" t="s">
        <v>4</v>
      </c>
      <c r="B7" s="21" t="s">
        <v>129</v>
      </c>
      <c r="C7" s="34" t="s">
        <v>4</v>
      </c>
      <c r="D7" s="10">
        <f>D8+D13+D18+D27+D31+D34+D40+D45+D47+D50+D72</f>
        <v>1185327.1795999999</v>
      </c>
      <c r="E7" s="10">
        <f>E8+E13+E18+E27+E31+E34+E40+E45+E47+E50+E72</f>
        <v>818528.71370999992</v>
      </c>
      <c r="F7" s="56">
        <v>1252628.2169999999</v>
      </c>
      <c r="G7" s="56">
        <v>861799.44154000003</v>
      </c>
      <c r="H7" s="9">
        <f t="shared" ref="H7:H57" si="0">G7-E7</f>
        <v>43270.727830000105</v>
      </c>
      <c r="I7" s="11">
        <f>G7/E7*100</f>
        <v>105.28640316524445</v>
      </c>
    </row>
    <row r="8" spans="1:9" s="3" customFormat="1" ht="14.25" outlineLevel="1" x14ac:dyDescent="0.2">
      <c r="A8" s="4" t="s">
        <v>5</v>
      </c>
      <c r="B8" s="21" t="s">
        <v>130</v>
      </c>
      <c r="C8" s="34" t="s">
        <v>5</v>
      </c>
      <c r="D8" s="10">
        <f>SUM(D9:D12)</f>
        <v>1005400.193</v>
      </c>
      <c r="E8" s="10">
        <f>SUM(E9:E12)</f>
        <v>660214.17362999998</v>
      </c>
      <c r="F8" s="56">
        <v>1045522</v>
      </c>
      <c r="G8" s="56">
        <v>703043.96556000004</v>
      </c>
      <c r="H8" s="9">
        <f t="shared" si="0"/>
        <v>42829.791930000065</v>
      </c>
      <c r="I8" s="11">
        <f t="shared" ref="I8:I76" si="1">G8/E8*100</f>
        <v>106.48725726297464</v>
      </c>
    </row>
    <row r="9" spans="1:9" ht="48" outlineLevel="2" x14ac:dyDescent="0.25">
      <c r="A9" s="5" t="s">
        <v>6</v>
      </c>
      <c r="B9" s="7" t="s">
        <v>85</v>
      </c>
      <c r="C9" s="8" t="s">
        <v>6</v>
      </c>
      <c r="D9" s="24">
        <v>1003025.026</v>
      </c>
      <c r="E9" s="24">
        <v>657412.25170999998</v>
      </c>
      <c r="F9" s="57">
        <v>1043146</v>
      </c>
      <c r="G9" s="57">
        <v>696279.04882000003</v>
      </c>
      <c r="H9" s="12">
        <f t="shared" si="0"/>
        <v>38866.797110000043</v>
      </c>
      <c r="I9" s="14">
        <f t="shared" si="1"/>
        <v>105.91208895314976</v>
      </c>
    </row>
    <row r="10" spans="1:9" ht="72" outlineLevel="2" x14ac:dyDescent="0.25">
      <c r="A10" s="5" t="s">
        <v>7</v>
      </c>
      <c r="B10" s="7" t="s">
        <v>131</v>
      </c>
      <c r="C10" s="8" t="s">
        <v>7</v>
      </c>
      <c r="D10" s="24">
        <v>350.01499999999999</v>
      </c>
      <c r="E10" s="24">
        <v>466.23696000000001</v>
      </c>
      <c r="F10" s="57">
        <v>350.5</v>
      </c>
      <c r="G10" s="57">
        <v>1094.63696</v>
      </c>
      <c r="H10" s="12">
        <f t="shared" si="0"/>
        <v>628.40000000000009</v>
      </c>
      <c r="I10" s="14">
        <f t="shared" si="1"/>
        <v>234.7812494316195</v>
      </c>
    </row>
    <row r="11" spans="1:9" ht="36" outlineLevel="2" x14ac:dyDescent="0.25">
      <c r="A11" s="5" t="s">
        <v>8</v>
      </c>
      <c r="B11" s="7" t="s">
        <v>132</v>
      </c>
      <c r="C11" s="8" t="s">
        <v>8</v>
      </c>
      <c r="D11" s="24">
        <v>2025.152</v>
      </c>
      <c r="E11" s="24">
        <v>2335.68496</v>
      </c>
      <c r="F11" s="57">
        <v>2025.5</v>
      </c>
      <c r="G11" s="57">
        <v>5025.1043799999998</v>
      </c>
      <c r="H11" s="12">
        <f t="shared" si="0"/>
        <v>2689.4194199999997</v>
      </c>
      <c r="I11" s="14">
        <f t="shared" si="1"/>
        <v>215.14478476583588</v>
      </c>
    </row>
    <row r="12" spans="1:9" ht="60" outlineLevel="2" x14ac:dyDescent="0.25">
      <c r="A12" s="5" t="s">
        <v>10</v>
      </c>
      <c r="B12" s="7" t="s">
        <v>125</v>
      </c>
      <c r="C12" s="8" t="s">
        <v>126</v>
      </c>
      <c r="D12" s="13">
        <v>0</v>
      </c>
      <c r="E12" s="13">
        <v>0</v>
      </c>
      <c r="F12" s="57">
        <v>0</v>
      </c>
      <c r="G12" s="57">
        <v>645.17539999999997</v>
      </c>
      <c r="H12" s="12">
        <f t="shared" ref="H12" si="2">G12-E12</f>
        <v>645.17539999999997</v>
      </c>
      <c r="I12" s="14" t="s">
        <v>107</v>
      </c>
    </row>
    <row r="13" spans="1:9" s="3" customFormat="1" ht="24" outlineLevel="2" x14ac:dyDescent="0.2">
      <c r="A13" s="4" t="s">
        <v>11</v>
      </c>
      <c r="B13" s="21" t="s">
        <v>133</v>
      </c>
      <c r="C13" s="34" t="s">
        <v>9</v>
      </c>
      <c r="D13" s="10">
        <f>SUM(D14:D17)</f>
        <v>11706.96</v>
      </c>
      <c r="E13" s="10">
        <f>SUM(E14:E17)</f>
        <v>8134.6711600000008</v>
      </c>
      <c r="F13" s="56">
        <v>12372.73</v>
      </c>
      <c r="G13" s="56">
        <v>8956.06149</v>
      </c>
      <c r="H13" s="9">
        <f t="shared" si="0"/>
        <v>821.39032999999927</v>
      </c>
      <c r="I13" s="11">
        <f t="shared" si="1"/>
        <v>110.09740054446158</v>
      </c>
    </row>
    <row r="14" spans="1:9" ht="72" outlineLevel="2" x14ac:dyDescent="0.25">
      <c r="A14" s="5" t="s">
        <v>12</v>
      </c>
      <c r="B14" s="7" t="s">
        <v>134</v>
      </c>
      <c r="C14" s="8" t="s">
        <v>10</v>
      </c>
      <c r="D14" s="24">
        <v>5575.96</v>
      </c>
      <c r="E14" s="24">
        <v>3792.44695</v>
      </c>
      <c r="F14" s="57">
        <v>5681.11</v>
      </c>
      <c r="G14" s="57">
        <v>4062.2168499999998</v>
      </c>
      <c r="H14" s="12">
        <f t="shared" si="0"/>
        <v>269.76989999999978</v>
      </c>
      <c r="I14" s="14">
        <f>G14/E14*100</f>
        <v>107.11334670086814</v>
      </c>
    </row>
    <row r="15" spans="1:9" ht="84" outlineLevel="2" x14ac:dyDescent="0.25">
      <c r="A15" s="5" t="s">
        <v>13</v>
      </c>
      <c r="B15" s="7" t="s">
        <v>135</v>
      </c>
      <c r="C15" s="8" t="s">
        <v>11</v>
      </c>
      <c r="D15" s="24">
        <v>30.25</v>
      </c>
      <c r="E15" s="24">
        <v>26.181460000000001</v>
      </c>
      <c r="F15" s="57">
        <v>32.380000000000003</v>
      </c>
      <c r="G15" s="57">
        <v>29.035399999999999</v>
      </c>
      <c r="H15" s="12">
        <f t="shared" si="0"/>
        <v>2.8539399999999979</v>
      </c>
      <c r="I15" s="14">
        <f t="shared" si="1"/>
        <v>110.90061440423871</v>
      </c>
    </row>
    <row r="16" spans="1:9" ht="72" outlineLevel="1" x14ac:dyDescent="0.25">
      <c r="A16" s="5" t="s">
        <v>14</v>
      </c>
      <c r="B16" s="7" t="s">
        <v>136</v>
      </c>
      <c r="C16" s="8" t="s">
        <v>12</v>
      </c>
      <c r="D16" s="24">
        <v>6100.75</v>
      </c>
      <c r="E16" s="24">
        <v>5056.8124500000004</v>
      </c>
      <c r="F16" s="57">
        <v>6659.24</v>
      </c>
      <c r="G16" s="57">
        <v>5581.9338200000002</v>
      </c>
      <c r="H16" s="12">
        <f t="shared" si="0"/>
        <v>525.12136999999984</v>
      </c>
      <c r="I16" s="14">
        <f t="shared" si="1"/>
        <v>110.38443436833414</v>
      </c>
    </row>
    <row r="17" spans="1:9" ht="72" outlineLevel="2" x14ac:dyDescent="0.25">
      <c r="A17" s="5" t="s">
        <v>15</v>
      </c>
      <c r="B17" s="7" t="s">
        <v>137</v>
      </c>
      <c r="C17" s="8" t="s">
        <v>13</v>
      </c>
      <c r="D17" s="25">
        <v>0</v>
      </c>
      <c r="E17" s="24">
        <v>-740.76969999999994</v>
      </c>
      <c r="F17" s="57">
        <v>0</v>
      </c>
      <c r="G17" s="57">
        <v>-717.12458000000004</v>
      </c>
      <c r="H17" s="12">
        <f t="shared" si="0"/>
        <v>23.645119999999906</v>
      </c>
      <c r="I17" s="14">
        <f t="shared" si="1"/>
        <v>96.808033589926808</v>
      </c>
    </row>
    <row r="18" spans="1:9" s="3" customFormat="1" ht="14.25" outlineLevel="2" x14ac:dyDescent="0.2">
      <c r="A18" s="4" t="s">
        <v>16</v>
      </c>
      <c r="B18" s="21" t="s">
        <v>138</v>
      </c>
      <c r="C18" s="34" t="s">
        <v>14</v>
      </c>
      <c r="D18" s="10">
        <f>SUM(D19:D26)</f>
        <v>40182.196000000004</v>
      </c>
      <c r="E18" s="10">
        <f>SUM(E19:E26)</f>
        <v>52767.94068</v>
      </c>
      <c r="F18" s="56">
        <v>70949.38</v>
      </c>
      <c r="G18" s="56">
        <v>45244.049310000002</v>
      </c>
      <c r="H18" s="9">
        <f t="shared" si="0"/>
        <v>-7523.8913699999976</v>
      </c>
      <c r="I18" s="11">
        <f t="shared" si="1"/>
        <v>85.741548233562796</v>
      </c>
    </row>
    <row r="19" spans="1:9" ht="24" outlineLevel="2" x14ac:dyDescent="0.25">
      <c r="A19" s="5" t="s">
        <v>18</v>
      </c>
      <c r="B19" s="7" t="s">
        <v>139</v>
      </c>
      <c r="C19" s="8" t="s">
        <v>15</v>
      </c>
      <c r="D19" s="24">
        <v>17906.325000000001</v>
      </c>
      <c r="E19" s="24">
        <v>26150.466349999999</v>
      </c>
      <c r="F19" s="57">
        <v>39896.324999999997</v>
      </c>
      <c r="G19" s="57">
        <v>17267.939160000002</v>
      </c>
      <c r="H19" s="12">
        <f t="shared" si="0"/>
        <v>-8882.5271899999971</v>
      </c>
      <c r="I19" s="14">
        <f t="shared" si="1"/>
        <v>66.033006558600064</v>
      </c>
    </row>
    <row r="20" spans="1:9" ht="36" outlineLevel="2" x14ac:dyDescent="0.25">
      <c r="A20" s="5" t="s">
        <v>20</v>
      </c>
      <c r="B20" s="7" t="s">
        <v>140</v>
      </c>
      <c r="C20" s="8" t="s">
        <v>16</v>
      </c>
      <c r="D20" s="13">
        <v>0</v>
      </c>
      <c r="E20" s="13">
        <v>0</v>
      </c>
      <c r="F20" s="57">
        <v>0</v>
      </c>
      <c r="G20" s="57">
        <v>4.3900000000000002E-2</v>
      </c>
      <c r="H20" s="12">
        <f t="shared" si="0"/>
        <v>4.3900000000000002E-2</v>
      </c>
      <c r="I20" s="14" t="s">
        <v>107</v>
      </c>
    </row>
    <row r="21" spans="1:9" ht="48" outlineLevel="2" x14ac:dyDescent="0.25">
      <c r="A21" s="5" t="s">
        <v>21</v>
      </c>
      <c r="B21" s="7" t="s">
        <v>141</v>
      </c>
      <c r="C21" s="8" t="s">
        <v>17</v>
      </c>
      <c r="D21" s="24">
        <v>10920.805</v>
      </c>
      <c r="E21" s="24">
        <v>18107.110939999999</v>
      </c>
      <c r="F21" s="57">
        <v>22551.805</v>
      </c>
      <c r="G21" s="57">
        <v>22459.119989999999</v>
      </c>
      <c r="H21" s="12">
        <f t="shared" si="0"/>
        <v>4352.0090500000006</v>
      </c>
      <c r="I21" s="14">
        <f t="shared" si="1"/>
        <v>124.03480634995215</v>
      </c>
    </row>
    <row r="22" spans="1:9" ht="36" outlineLevel="1" x14ac:dyDescent="0.25">
      <c r="A22" s="5" t="s">
        <v>22</v>
      </c>
      <c r="B22" s="7" t="s">
        <v>231</v>
      </c>
      <c r="C22" s="8" t="s">
        <v>18</v>
      </c>
      <c r="D22" s="24">
        <v>0</v>
      </c>
      <c r="E22" s="24">
        <v>0</v>
      </c>
      <c r="F22" s="57">
        <v>0</v>
      </c>
      <c r="G22" s="57">
        <v>-0.75770999999999999</v>
      </c>
      <c r="H22" s="12">
        <f t="shared" si="0"/>
        <v>-0.75770999999999999</v>
      </c>
      <c r="I22" s="14" t="s">
        <v>107</v>
      </c>
    </row>
    <row r="23" spans="1:9" ht="24" outlineLevel="2" x14ac:dyDescent="0.25">
      <c r="A23" s="5" t="s">
        <v>23</v>
      </c>
      <c r="B23" s="7" t="s">
        <v>233</v>
      </c>
      <c r="C23" s="8" t="s">
        <v>232</v>
      </c>
      <c r="D23" s="24">
        <v>0</v>
      </c>
      <c r="E23" s="24">
        <v>0</v>
      </c>
      <c r="F23" s="57">
        <v>0</v>
      </c>
      <c r="G23" s="57">
        <v>-1.1233599999999999</v>
      </c>
      <c r="H23" s="12">
        <f t="shared" si="0"/>
        <v>-1.1233599999999999</v>
      </c>
      <c r="I23" s="14" t="s">
        <v>107</v>
      </c>
    </row>
    <row r="24" spans="1:9" outlineLevel="2" x14ac:dyDescent="0.25">
      <c r="A24" s="5" t="s">
        <v>24</v>
      </c>
      <c r="B24" s="7" t="s">
        <v>142</v>
      </c>
      <c r="C24" s="8" t="s">
        <v>19</v>
      </c>
      <c r="D24" s="24">
        <v>8514.1659999999993</v>
      </c>
      <c r="E24" s="24">
        <v>6087.3599299999996</v>
      </c>
      <c r="F24" s="57">
        <v>2500.25</v>
      </c>
      <c r="G24" s="57">
        <v>2469.3541100000002</v>
      </c>
      <c r="H24" s="12">
        <f>G24-E24</f>
        <v>-3618.0058199999994</v>
      </c>
      <c r="I24" s="14">
        <f>G24/E24*100</f>
        <v>40.565271947045858</v>
      </c>
    </row>
    <row r="25" spans="1:9" s="3" customFormat="1" ht="24" outlineLevel="2" x14ac:dyDescent="0.2">
      <c r="A25" s="4" t="s">
        <v>25</v>
      </c>
      <c r="B25" s="7" t="s">
        <v>143</v>
      </c>
      <c r="C25" s="8" t="s">
        <v>20</v>
      </c>
      <c r="D25" s="13">
        <v>0</v>
      </c>
      <c r="E25" s="13">
        <v>0.34439999999999998</v>
      </c>
      <c r="F25" s="57">
        <v>0</v>
      </c>
      <c r="G25" s="57">
        <v>-1.69651</v>
      </c>
      <c r="H25" s="12">
        <f t="shared" si="0"/>
        <v>-2.0409099999999998</v>
      </c>
      <c r="I25" s="14">
        <f t="shared" si="1"/>
        <v>-492.59872241579563</v>
      </c>
    </row>
    <row r="26" spans="1:9" ht="24" outlineLevel="1" x14ac:dyDescent="0.25">
      <c r="A26" s="5" t="s">
        <v>26</v>
      </c>
      <c r="B26" s="7" t="s">
        <v>144</v>
      </c>
      <c r="C26" s="8" t="s">
        <v>21</v>
      </c>
      <c r="D26" s="24">
        <v>2840.9</v>
      </c>
      <c r="E26" s="24">
        <v>2422.65906</v>
      </c>
      <c r="F26" s="57">
        <v>6001</v>
      </c>
      <c r="G26" s="57">
        <v>3051.1697300000001</v>
      </c>
      <c r="H26" s="12">
        <f t="shared" si="0"/>
        <v>628.51067000000012</v>
      </c>
      <c r="I26" s="14">
        <f t="shared" si="1"/>
        <v>125.94300949635068</v>
      </c>
    </row>
    <row r="27" spans="1:9" outlineLevel="2" x14ac:dyDescent="0.25">
      <c r="A27" s="5" t="s">
        <v>27</v>
      </c>
      <c r="B27" s="21" t="s">
        <v>145</v>
      </c>
      <c r="C27" s="34" t="s">
        <v>22</v>
      </c>
      <c r="D27" s="10">
        <f>SUM(D28:D30)</f>
        <v>16313.144000000002</v>
      </c>
      <c r="E27" s="10">
        <f>SUM(E28:E30)</f>
        <v>4280.8549199999998</v>
      </c>
      <c r="F27" s="56">
        <v>16529.07</v>
      </c>
      <c r="G27" s="56">
        <v>5400.0551999999998</v>
      </c>
      <c r="H27" s="9">
        <f t="shared" si="0"/>
        <v>1119.20028</v>
      </c>
      <c r="I27" s="11">
        <f t="shared" si="1"/>
        <v>126.14431698610333</v>
      </c>
    </row>
    <row r="28" spans="1:9" ht="36" outlineLevel="2" x14ac:dyDescent="0.25">
      <c r="A28" s="5" t="s">
        <v>28</v>
      </c>
      <c r="B28" s="7" t="s">
        <v>146</v>
      </c>
      <c r="C28" s="8" t="s">
        <v>23</v>
      </c>
      <c r="D28" s="24">
        <v>14176.307000000001</v>
      </c>
      <c r="E28" s="24">
        <v>2921.6887400000001</v>
      </c>
      <c r="F28" s="57">
        <v>14318.07</v>
      </c>
      <c r="G28" s="57">
        <v>3787.3122899999998</v>
      </c>
      <c r="H28" s="12">
        <f t="shared" si="0"/>
        <v>865.6235499999998</v>
      </c>
      <c r="I28" s="14">
        <f t="shared" si="1"/>
        <v>129.62750748048541</v>
      </c>
    </row>
    <row r="29" spans="1:9" ht="24" outlineLevel="1" x14ac:dyDescent="0.25">
      <c r="A29" s="5" t="s">
        <v>29</v>
      </c>
      <c r="B29" s="7" t="s">
        <v>147</v>
      </c>
      <c r="C29" s="8" t="s">
        <v>24</v>
      </c>
      <c r="D29" s="24">
        <v>2101.6480000000001</v>
      </c>
      <c r="E29" s="24">
        <v>1364.1165699999999</v>
      </c>
      <c r="F29" s="57">
        <v>2175.81</v>
      </c>
      <c r="G29" s="57">
        <v>1641.6010000000001</v>
      </c>
      <c r="H29" s="12">
        <f t="shared" si="0"/>
        <v>277.4844300000002</v>
      </c>
      <c r="I29" s="14">
        <f>G29/E29*100</f>
        <v>120.34169484503808</v>
      </c>
    </row>
    <row r="30" spans="1:9" ht="24" outlineLevel="2" x14ac:dyDescent="0.25">
      <c r="A30" s="5" t="s">
        <v>30</v>
      </c>
      <c r="B30" s="7" t="s">
        <v>148</v>
      </c>
      <c r="C30" s="8" t="s">
        <v>25</v>
      </c>
      <c r="D30" s="24">
        <v>35.189</v>
      </c>
      <c r="E30" s="24">
        <v>-4.9503899999999996</v>
      </c>
      <c r="F30" s="57">
        <v>35.19</v>
      </c>
      <c r="G30" s="57">
        <v>-28.858090000000001</v>
      </c>
      <c r="H30" s="12">
        <f t="shared" si="0"/>
        <v>-23.907700000000002</v>
      </c>
      <c r="I30" s="14">
        <f t="shared" si="1"/>
        <v>582.94578810962378</v>
      </c>
    </row>
    <row r="31" spans="1:9" outlineLevel="2" x14ac:dyDescent="0.25">
      <c r="A31" s="5" t="s">
        <v>31</v>
      </c>
      <c r="B31" s="21" t="s">
        <v>149</v>
      </c>
      <c r="C31" s="34" t="s">
        <v>26</v>
      </c>
      <c r="D31" s="10">
        <f>SUM(D32:D33)</f>
        <v>10531.876</v>
      </c>
      <c r="E31" s="10">
        <f>SUM(E32:E33)</f>
        <v>9374.0886300000002</v>
      </c>
      <c r="F31" s="56">
        <v>10669.733</v>
      </c>
      <c r="G31" s="56">
        <v>8199.5195399999993</v>
      </c>
      <c r="H31" s="9">
        <f t="shared" si="0"/>
        <v>-1174.5690900000009</v>
      </c>
      <c r="I31" s="11">
        <f t="shared" si="1"/>
        <v>87.470044967987462</v>
      </c>
    </row>
    <row r="32" spans="1:9" s="3" customFormat="1" ht="36" outlineLevel="2" x14ac:dyDescent="0.2">
      <c r="A32" s="4" t="s">
        <v>32</v>
      </c>
      <c r="B32" s="7" t="s">
        <v>150</v>
      </c>
      <c r="C32" s="8" t="s">
        <v>27</v>
      </c>
      <c r="D32" s="27">
        <v>10507.261</v>
      </c>
      <c r="E32" s="27">
        <v>9374.0886300000002</v>
      </c>
      <c r="F32" s="57">
        <v>10612.133</v>
      </c>
      <c r="G32" s="57">
        <v>8199.5195399999993</v>
      </c>
      <c r="H32" s="12">
        <f t="shared" si="0"/>
        <v>-1174.5690900000009</v>
      </c>
      <c r="I32" s="14">
        <f t="shared" si="1"/>
        <v>87.470044967987462</v>
      </c>
    </row>
    <row r="33" spans="1:9" ht="24" outlineLevel="2" x14ac:dyDescent="0.25">
      <c r="A33" s="5" t="s">
        <v>33</v>
      </c>
      <c r="B33" s="7" t="s">
        <v>151</v>
      </c>
      <c r="C33" s="8" t="s">
        <v>28</v>
      </c>
      <c r="D33" s="13">
        <v>24.614999999999998</v>
      </c>
      <c r="E33" s="13">
        <v>0</v>
      </c>
      <c r="F33" s="57">
        <v>57.6</v>
      </c>
      <c r="G33" s="57">
        <v>0</v>
      </c>
      <c r="H33" s="12">
        <f t="shared" si="0"/>
        <v>0</v>
      </c>
      <c r="I33" s="14" t="s">
        <v>107</v>
      </c>
    </row>
    <row r="34" spans="1:9" ht="36" outlineLevel="2" x14ac:dyDescent="0.25">
      <c r="A34" s="5" t="s">
        <v>34</v>
      </c>
      <c r="B34" s="21" t="s">
        <v>152</v>
      </c>
      <c r="C34" s="34" t="s">
        <v>29</v>
      </c>
      <c r="D34" s="10">
        <f>SUM(D35:D39)</f>
        <v>67053.714999999997</v>
      </c>
      <c r="E34" s="10">
        <f>SUM(E35:E39)</f>
        <v>50176.21387</v>
      </c>
      <c r="F34" s="56">
        <v>73698.3</v>
      </c>
      <c r="G34" s="56">
        <v>76051.492209999997</v>
      </c>
      <c r="H34" s="9">
        <f t="shared" si="0"/>
        <v>25875.278339999997</v>
      </c>
      <c r="I34" s="11">
        <f t="shared" si="1"/>
        <v>151.56881387471651</v>
      </c>
    </row>
    <row r="35" spans="1:9" ht="60" outlineLevel="1" x14ac:dyDescent="0.25">
      <c r="A35" s="5" t="s">
        <v>35</v>
      </c>
      <c r="B35" s="7" t="s">
        <v>153</v>
      </c>
      <c r="C35" s="8" t="s">
        <v>30</v>
      </c>
      <c r="D35" s="27">
        <v>16420</v>
      </c>
      <c r="E35" s="27">
        <v>11084.35499</v>
      </c>
      <c r="F35" s="57">
        <v>16693.400000000001</v>
      </c>
      <c r="G35" s="57">
        <v>14781.65979</v>
      </c>
      <c r="H35" s="12">
        <f t="shared" si="0"/>
        <v>3697.3047999999999</v>
      </c>
      <c r="I35" s="14">
        <f t="shared" si="1"/>
        <v>133.35606630548739</v>
      </c>
    </row>
    <row r="36" spans="1:9" ht="48" outlineLevel="2" x14ac:dyDescent="0.25">
      <c r="A36" s="5" t="s">
        <v>36</v>
      </c>
      <c r="B36" s="7" t="s">
        <v>154</v>
      </c>
      <c r="C36" s="8" t="s">
        <v>31</v>
      </c>
      <c r="D36" s="27">
        <v>9210.2000000000007</v>
      </c>
      <c r="E36" s="27">
        <v>6609.39</v>
      </c>
      <c r="F36" s="57">
        <v>10080</v>
      </c>
      <c r="G36" s="57">
        <v>9178.8378900000007</v>
      </c>
      <c r="H36" s="12">
        <f t="shared" si="0"/>
        <v>2569.4478900000004</v>
      </c>
      <c r="I36" s="14">
        <f t="shared" si="1"/>
        <v>138.87571909056661</v>
      </c>
    </row>
    <row r="37" spans="1:9" ht="48" outlineLevel="2" x14ac:dyDescent="0.25">
      <c r="A37" s="5" t="s">
        <v>37</v>
      </c>
      <c r="B37" s="7" t="s">
        <v>155</v>
      </c>
      <c r="C37" s="8" t="s">
        <v>32</v>
      </c>
      <c r="D37" s="27">
        <v>29550</v>
      </c>
      <c r="E37" s="27">
        <v>22438.801899999999</v>
      </c>
      <c r="F37" s="57">
        <v>34050</v>
      </c>
      <c r="G37" s="57">
        <v>29486.765670000001</v>
      </c>
      <c r="H37" s="12">
        <f t="shared" si="0"/>
        <v>7047.9637700000021</v>
      </c>
      <c r="I37" s="14">
        <f t="shared" si="1"/>
        <v>131.40971519517717</v>
      </c>
    </row>
    <row r="38" spans="1:9" s="3" customFormat="1" ht="36" outlineLevel="2" x14ac:dyDescent="0.2">
      <c r="A38" s="4" t="s">
        <v>38</v>
      </c>
      <c r="B38" s="7" t="s">
        <v>156</v>
      </c>
      <c r="C38" s="8" t="s">
        <v>33</v>
      </c>
      <c r="D38" s="27">
        <v>1098.0150000000001</v>
      </c>
      <c r="E38" s="27">
        <v>1098.0150000000001</v>
      </c>
      <c r="F38" s="57">
        <v>645</v>
      </c>
      <c r="G38" s="57">
        <v>1476.9749999999999</v>
      </c>
      <c r="H38" s="12">
        <f t="shared" si="0"/>
        <v>378.95999999999981</v>
      </c>
      <c r="I38" s="14">
        <f t="shared" si="1"/>
        <v>134.51318971052305</v>
      </c>
    </row>
    <row r="39" spans="1:9" ht="60" outlineLevel="2" x14ac:dyDescent="0.25">
      <c r="A39" s="5" t="s">
        <v>39</v>
      </c>
      <c r="B39" s="7" t="s">
        <v>157</v>
      </c>
      <c r="C39" s="8" t="s">
        <v>34</v>
      </c>
      <c r="D39" s="27">
        <v>10775.5</v>
      </c>
      <c r="E39" s="27">
        <v>8945.6519800000005</v>
      </c>
      <c r="F39" s="57">
        <v>12229.9</v>
      </c>
      <c r="G39" s="57">
        <v>21127.253860000001</v>
      </c>
      <c r="H39" s="12">
        <f t="shared" si="0"/>
        <v>12181.60188</v>
      </c>
      <c r="I39" s="14">
        <f t="shared" si="1"/>
        <v>236.17343830538778</v>
      </c>
    </row>
    <row r="40" spans="1:9" outlineLevel="1" x14ac:dyDescent="0.25">
      <c r="A40" s="5" t="s">
        <v>40</v>
      </c>
      <c r="B40" s="21" t="s">
        <v>158</v>
      </c>
      <c r="C40" s="34" t="s">
        <v>35</v>
      </c>
      <c r="D40" s="10">
        <f>SUM(D41:D44)</f>
        <v>9628.4255999999987</v>
      </c>
      <c r="E40" s="10">
        <f>SUM(E41:E44)</f>
        <v>6947.1157000000003</v>
      </c>
      <c r="F40" s="56">
        <v>8905.8529999999992</v>
      </c>
      <c r="G40" s="56">
        <v>1696.54937</v>
      </c>
      <c r="H40" s="9">
        <f t="shared" si="0"/>
        <v>-5250.5663300000006</v>
      </c>
      <c r="I40" s="11">
        <f t="shared" si="1"/>
        <v>24.420917158469088</v>
      </c>
    </row>
    <row r="41" spans="1:9" ht="24" outlineLevel="2" x14ac:dyDescent="0.25">
      <c r="A41" s="5" t="s">
        <v>41</v>
      </c>
      <c r="B41" s="7" t="s">
        <v>159</v>
      </c>
      <c r="C41" s="8" t="s">
        <v>36</v>
      </c>
      <c r="D41" s="27">
        <v>1270.74136</v>
      </c>
      <c r="E41" s="27">
        <v>467.40859999999998</v>
      </c>
      <c r="F41" s="57">
        <v>655.27099999999996</v>
      </c>
      <c r="G41" s="57">
        <v>593.01558999999997</v>
      </c>
      <c r="H41" s="12">
        <f t="shared" si="0"/>
        <v>125.60699</v>
      </c>
      <c r="I41" s="14">
        <f t="shared" si="1"/>
        <v>126.87305924623553</v>
      </c>
    </row>
    <row r="42" spans="1:9" s="3" customFormat="1" ht="14.25" outlineLevel="1" x14ac:dyDescent="0.2">
      <c r="A42" s="4" t="s">
        <v>42</v>
      </c>
      <c r="B42" s="7" t="s">
        <v>160</v>
      </c>
      <c r="C42" s="8" t="s">
        <v>37</v>
      </c>
      <c r="D42" s="27">
        <v>7806.1548899999998</v>
      </c>
      <c r="E42" s="27">
        <v>5601.2858500000002</v>
      </c>
      <c r="F42" s="57">
        <v>7300.482</v>
      </c>
      <c r="G42" s="57">
        <v>5.2456500000000004</v>
      </c>
      <c r="H42" s="12">
        <f t="shared" si="0"/>
        <v>-5596.0402000000004</v>
      </c>
      <c r="I42" s="14">
        <f t="shared" si="1"/>
        <v>9.3650817695726071E-2</v>
      </c>
    </row>
    <row r="43" spans="1:9" outlineLevel="2" x14ac:dyDescent="0.25">
      <c r="A43" s="5" t="s">
        <v>43</v>
      </c>
      <c r="B43" s="7" t="s">
        <v>161</v>
      </c>
      <c r="C43" s="8" t="s">
        <v>38</v>
      </c>
      <c r="D43" s="27">
        <v>469.20164</v>
      </c>
      <c r="E43" s="27">
        <v>878.42124999999999</v>
      </c>
      <c r="F43" s="57">
        <v>950.1</v>
      </c>
      <c r="G43" s="57">
        <v>1098.2881299999999</v>
      </c>
      <c r="H43" s="12">
        <f t="shared" si="0"/>
        <v>219.86687999999992</v>
      </c>
      <c r="I43" s="14">
        <f t="shared" si="1"/>
        <v>125.02977700049946</v>
      </c>
    </row>
    <row r="44" spans="1:9" s="3" customFormat="1" ht="14.25" outlineLevel="1" x14ac:dyDescent="0.2">
      <c r="A44" s="4" t="s">
        <v>44</v>
      </c>
      <c r="B44" s="19" t="s">
        <v>213</v>
      </c>
      <c r="C44" s="30" t="s">
        <v>39</v>
      </c>
      <c r="D44" s="27">
        <v>82.327709999999996</v>
      </c>
      <c r="E44" s="27">
        <v>0</v>
      </c>
      <c r="F44" s="57">
        <v>0</v>
      </c>
      <c r="G44" s="57">
        <v>0</v>
      </c>
      <c r="H44" s="12">
        <f t="shared" si="0"/>
        <v>0</v>
      </c>
      <c r="I44" s="14" t="s">
        <v>107</v>
      </c>
    </row>
    <row r="45" spans="1:9" ht="24" outlineLevel="2" x14ac:dyDescent="0.25">
      <c r="A45" s="5" t="s">
        <v>45</v>
      </c>
      <c r="B45" s="21" t="s">
        <v>121</v>
      </c>
      <c r="C45" s="34" t="s">
        <v>40</v>
      </c>
      <c r="D45" s="10">
        <f>D46</f>
        <v>421.89</v>
      </c>
      <c r="E45" s="10">
        <f>E46</f>
        <v>754.21319000000005</v>
      </c>
      <c r="F45" s="56">
        <v>240.53399999999999</v>
      </c>
      <c r="G45" s="56">
        <v>2876.1702300000002</v>
      </c>
      <c r="H45" s="9">
        <f t="shared" si="0"/>
        <v>2121.9570400000002</v>
      </c>
      <c r="I45" s="11">
        <f t="shared" si="1"/>
        <v>381.34711353960807</v>
      </c>
    </row>
    <row r="46" spans="1:9" s="3" customFormat="1" ht="14.25" outlineLevel="2" x14ac:dyDescent="0.2">
      <c r="A46" s="4"/>
      <c r="B46" s="7" t="s">
        <v>162</v>
      </c>
      <c r="C46" s="8" t="s">
        <v>41</v>
      </c>
      <c r="D46" s="13">
        <v>421.89</v>
      </c>
      <c r="E46" s="13">
        <v>754.21319000000005</v>
      </c>
      <c r="F46" s="57">
        <v>240.53399999999999</v>
      </c>
      <c r="G46" s="57">
        <v>2876.1702300000002</v>
      </c>
      <c r="H46" s="12">
        <f t="shared" si="0"/>
        <v>2121.9570400000002</v>
      </c>
      <c r="I46" s="14">
        <f t="shared" si="1"/>
        <v>381.34711353960807</v>
      </c>
    </row>
    <row r="47" spans="1:9" ht="24" outlineLevel="2" x14ac:dyDescent="0.25">
      <c r="A47" s="5"/>
      <c r="B47" s="21" t="s">
        <v>163</v>
      </c>
      <c r="C47" s="34" t="s">
        <v>42</v>
      </c>
      <c r="D47" s="10">
        <f>D48</f>
        <v>20344.2</v>
      </c>
      <c r="E47" s="10">
        <f>E48</f>
        <v>21709.451499999999</v>
      </c>
      <c r="F47" s="56">
        <v>10845.9</v>
      </c>
      <c r="G47" s="56">
        <v>8914.4000400000004</v>
      </c>
      <c r="H47" s="9">
        <f t="shared" si="0"/>
        <v>-12795.051459999999</v>
      </c>
      <c r="I47" s="11">
        <f t="shared" si="1"/>
        <v>41.062299708493327</v>
      </c>
    </row>
    <row r="48" spans="1:9" ht="60" outlineLevel="2" x14ac:dyDescent="0.25">
      <c r="A48" s="5" t="s">
        <v>46</v>
      </c>
      <c r="B48" s="7" t="s">
        <v>164</v>
      </c>
      <c r="C48" s="8" t="s">
        <v>43</v>
      </c>
      <c r="D48" s="13">
        <v>20344.2</v>
      </c>
      <c r="E48" s="13">
        <v>21709.451499999999</v>
      </c>
      <c r="F48" s="57">
        <v>10845.9</v>
      </c>
      <c r="G48" s="57">
        <v>8491.9280400000007</v>
      </c>
      <c r="H48" s="12">
        <f t="shared" si="0"/>
        <v>-13217.523459999999</v>
      </c>
      <c r="I48" s="14">
        <f t="shared" si="1"/>
        <v>39.116271730771281</v>
      </c>
    </row>
    <row r="49" spans="1:9" ht="72" outlineLevel="2" x14ac:dyDescent="0.25">
      <c r="A49" s="5" t="s">
        <v>47</v>
      </c>
      <c r="B49" s="7" t="s">
        <v>235</v>
      </c>
      <c r="C49" s="8" t="s">
        <v>234</v>
      </c>
      <c r="D49" s="13">
        <v>0</v>
      </c>
      <c r="E49" s="13">
        <v>0</v>
      </c>
      <c r="F49" s="57">
        <v>0</v>
      </c>
      <c r="G49" s="57">
        <v>422.47199999999998</v>
      </c>
      <c r="H49" s="12">
        <f t="shared" si="0"/>
        <v>422.47199999999998</v>
      </c>
      <c r="I49" s="14" t="s">
        <v>107</v>
      </c>
    </row>
    <row r="50" spans="1:9" outlineLevel="2" x14ac:dyDescent="0.25">
      <c r="A50" s="5"/>
      <c r="B50" s="21" t="s">
        <v>165</v>
      </c>
      <c r="C50" s="34" t="s">
        <v>44</v>
      </c>
      <c r="D50" s="10">
        <f>SUM(D51:D71)</f>
        <v>3744.58</v>
      </c>
      <c r="E50" s="10">
        <f>SUM(E51:E71)</f>
        <v>4117.7132700000002</v>
      </c>
      <c r="F50" s="56">
        <v>2894.7170000000001</v>
      </c>
      <c r="G50" s="56">
        <v>1665.4737299999999</v>
      </c>
      <c r="H50" s="9">
        <f t="shared" si="0"/>
        <v>-2452.2395400000005</v>
      </c>
      <c r="I50" s="11">
        <f t="shared" si="1"/>
        <v>40.446568782094914</v>
      </c>
    </row>
    <row r="51" spans="1:9" ht="60" outlineLevel="2" x14ac:dyDescent="0.25">
      <c r="A51" s="44"/>
      <c r="B51" s="7" t="s">
        <v>166</v>
      </c>
      <c r="C51" s="8" t="s">
        <v>113</v>
      </c>
      <c r="D51" s="13">
        <v>0</v>
      </c>
      <c r="E51" s="13">
        <v>8.5500000000000007</v>
      </c>
      <c r="F51" s="57">
        <v>4</v>
      </c>
      <c r="G51" s="57">
        <v>1.7749999999999999</v>
      </c>
      <c r="H51" s="12">
        <f t="shared" si="0"/>
        <v>-6.7750000000000004</v>
      </c>
      <c r="I51" s="14">
        <f t="shared" si="1"/>
        <v>20.760233918128652</v>
      </c>
    </row>
    <row r="52" spans="1:9" ht="72" outlineLevel="2" x14ac:dyDescent="0.25">
      <c r="A52" s="44"/>
      <c r="B52" s="7" t="s">
        <v>167</v>
      </c>
      <c r="C52" s="8" t="s">
        <v>114</v>
      </c>
      <c r="D52" s="13">
        <v>10.5</v>
      </c>
      <c r="E52" s="13">
        <v>26.25</v>
      </c>
      <c r="F52" s="57">
        <v>21</v>
      </c>
      <c r="G52" s="57">
        <v>71.418800000000005</v>
      </c>
      <c r="H52" s="12">
        <f t="shared" si="0"/>
        <v>45.168800000000005</v>
      </c>
      <c r="I52" s="14">
        <f t="shared" si="1"/>
        <v>272.07161904761909</v>
      </c>
    </row>
    <row r="53" spans="1:9" ht="60" outlineLevel="2" x14ac:dyDescent="0.25">
      <c r="A53" s="5" t="s">
        <v>48</v>
      </c>
      <c r="B53" s="7" t="s">
        <v>168</v>
      </c>
      <c r="C53" s="8" t="s">
        <v>95</v>
      </c>
      <c r="D53" s="13">
        <v>2</v>
      </c>
      <c r="E53" s="13">
        <v>4.1164300000000003</v>
      </c>
      <c r="F53" s="57">
        <v>5</v>
      </c>
      <c r="G53" s="57">
        <v>2.5</v>
      </c>
      <c r="H53" s="12">
        <f t="shared" si="0"/>
        <v>-1.6164300000000003</v>
      </c>
      <c r="I53" s="14">
        <f t="shared" si="1"/>
        <v>60.73223642816712</v>
      </c>
    </row>
    <row r="54" spans="1:9" ht="60" outlineLevel="2" x14ac:dyDescent="0.25">
      <c r="A54" s="5"/>
      <c r="B54" s="45" t="s">
        <v>218</v>
      </c>
      <c r="C54" s="46" t="s">
        <v>219</v>
      </c>
      <c r="D54" s="47">
        <v>0</v>
      </c>
      <c r="E54" s="47">
        <v>0</v>
      </c>
      <c r="F54" s="58">
        <v>0</v>
      </c>
      <c r="G54" s="58">
        <v>25</v>
      </c>
      <c r="H54" s="52">
        <f t="shared" si="0"/>
        <v>25</v>
      </c>
      <c r="I54" s="14" t="s">
        <v>107</v>
      </c>
    </row>
    <row r="55" spans="1:9" ht="60" outlineLevel="2" x14ac:dyDescent="0.25">
      <c r="A55" s="5" t="s">
        <v>49</v>
      </c>
      <c r="B55" s="50" t="s">
        <v>228</v>
      </c>
      <c r="C55" s="51" t="s">
        <v>224</v>
      </c>
      <c r="D55" s="13">
        <v>0</v>
      </c>
      <c r="E55" s="13">
        <v>0</v>
      </c>
      <c r="F55" s="43">
        <v>0</v>
      </c>
      <c r="G55" s="43">
        <v>1</v>
      </c>
      <c r="H55" s="43">
        <f t="shared" si="0"/>
        <v>1</v>
      </c>
      <c r="I55" s="14" t="s">
        <v>107</v>
      </c>
    </row>
    <row r="56" spans="1:9" ht="60" outlineLevel="2" x14ac:dyDescent="0.25">
      <c r="A56" s="5"/>
      <c r="B56" s="19" t="s">
        <v>227</v>
      </c>
      <c r="C56" s="30" t="s">
        <v>223</v>
      </c>
      <c r="D56" s="53">
        <v>0</v>
      </c>
      <c r="E56" s="53">
        <v>10</v>
      </c>
      <c r="F56" s="59">
        <v>0</v>
      </c>
      <c r="G56" s="59">
        <v>1.5</v>
      </c>
      <c r="H56" s="54">
        <f t="shared" si="0"/>
        <v>-8.5</v>
      </c>
      <c r="I56" s="14">
        <f t="shared" si="1"/>
        <v>15</v>
      </c>
    </row>
    <row r="57" spans="1:9" ht="72" outlineLevel="2" x14ac:dyDescent="0.25">
      <c r="A57" s="5"/>
      <c r="B57" s="45" t="s">
        <v>220</v>
      </c>
      <c r="C57" s="46" t="s">
        <v>221</v>
      </c>
      <c r="D57" s="13">
        <v>0</v>
      </c>
      <c r="E57" s="13">
        <v>1</v>
      </c>
      <c r="F57" s="57">
        <v>0</v>
      </c>
      <c r="G57" s="57">
        <v>20</v>
      </c>
      <c r="H57" s="43">
        <f t="shared" si="0"/>
        <v>19</v>
      </c>
      <c r="I57" s="14">
        <f t="shared" si="1"/>
        <v>2000</v>
      </c>
    </row>
    <row r="58" spans="1:9" ht="84" outlineLevel="2" x14ac:dyDescent="0.25">
      <c r="A58" s="5"/>
      <c r="B58" s="7" t="s">
        <v>169</v>
      </c>
      <c r="C58" s="8" t="s">
        <v>96</v>
      </c>
      <c r="D58" s="13">
        <v>0.6</v>
      </c>
      <c r="E58" s="13">
        <v>26.2</v>
      </c>
      <c r="F58" s="57">
        <v>41</v>
      </c>
      <c r="G58" s="57">
        <v>1.5</v>
      </c>
      <c r="H58" s="12">
        <f t="shared" ref="H58" si="3">G58-E58</f>
        <v>-24.7</v>
      </c>
      <c r="I58" s="14">
        <f t="shared" si="1"/>
        <v>5.7251908396946565</v>
      </c>
    </row>
    <row r="59" spans="1:9" ht="60" outlineLevel="2" x14ac:dyDescent="0.25">
      <c r="A59" s="5" t="s">
        <v>50</v>
      </c>
      <c r="B59" s="7" t="s">
        <v>170</v>
      </c>
      <c r="C59" s="8" t="s">
        <v>115</v>
      </c>
      <c r="D59" s="13">
        <v>0</v>
      </c>
      <c r="E59" s="13">
        <v>0</v>
      </c>
      <c r="F59" s="57">
        <v>0</v>
      </c>
      <c r="G59" s="57">
        <v>7.6</v>
      </c>
      <c r="H59" s="12">
        <f t="shared" ref="H59:H71" si="4">G59-E59</f>
        <v>7.6</v>
      </c>
      <c r="I59" s="14" t="s">
        <v>107</v>
      </c>
    </row>
    <row r="60" spans="1:9" ht="60" outlineLevel="2" x14ac:dyDescent="0.25">
      <c r="A60" s="5" t="s">
        <v>51</v>
      </c>
      <c r="B60" s="7" t="s">
        <v>171</v>
      </c>
      <c r="C60" s="8" t="s">
        <v>108</v>
      </c>
      <c r="D60" s="28">
        <v>44</v>
      </c>
      <c r="E60" s="28">
        <v>33.799999999999997</v>
      </c>
      <c r="F60" s="57">
        <v>57</v>
      </c>
      <c r="G60" s="57">
        <v>36.1</v>
      </c>
      <c r="H60" s="12">
        <f t="shared" si="4"/>
        <v>2.3000000000000043</v>
      </c>
      <c r="I60" s="14">
        <f t="shared" si="1"/>
        <v>106.80473372781067</v>
      </c>
    </row>
    <row r="61" spans="1:9" ht="48" outlineLevel="2" x14ac:dyDescent="0.25">
      <c r="A61" s="5" t="s">
        <v>58</v>
      </c>
      <c r="B61" s="7" t="s">
        <v>172</v>
      </c>
      <c r="C61" s="8" t="s">
        <v>116</v>
      </c>
      <c r="D61" s="26">
        <v>0</v>
      </c>
      <c r="E61" s="26">
        <v>0</v>
      </c>
      <c r="F61" s="57">
        <v>1907.617</v>
      </c>
      <c r="G61" s="57">
        <v>10</v>
      </c>
      <c r="H61" s="12">
        <f t="shared" si="4"/>
        <v>10</v>
      </c>
      <c r="I61" s="14" t="s">
        <v>107</v>
      </c>
    </row>
    <row r="62" spans="1:9" s="3" customFormat="1" ht="60" outlineLevel="2" x14ac:dyDescent="0.2">
      <c r="A62" s="4" t="s">
        <v>59</v>
      </c>
      <c r="B62" s="7" t="s">
        <v>173</v>
      </c>
      <c r="C62" s="8" t="s">
        <v>97</v>
      </c>
      <c r="D62" s="13">
        <v>33</v>
      </c>
      <c r="E62" s="13">
        <v>58.05</v>
      </c>
      <c r="F62" s="57">
        <v>59.1</v>
      </c>
      <c r="G62" s="57">
        <v>102.75444</v>
      </c>
      <c r="H62" s="12">
        <f t="shared" si="4"/>
        <v>44.704440000000005</v>
      </c>
      <c r="I62" s="14">
        <f t="shared" si="1"/>
        <v>177.01023255813953</v>
      </c>
    </row>
    <row r="63" spans="1:9" ht="48" outlineLevel="2" x14ac:dyDescent="0.25">
      <c r="A63" s="5" t="s">
        <v>60</v>
      </c>
      <c r="B63" s="40" t="s">
        <v>214</v>
      </c>
      <c r="C63" s="41" t="s">
        <v>215</v>
      </c>
      <c r="D63" s="24">
        <v>58</v>
      </c>
      <c r="E63" s="24">
        <v>0</v>
      </c>
      <c r="F63" s="57">
        <v>0</v>
      </c>
      <c r="G63" s="57">
        <v>0</v>
      </c>
      <c r="H63" s="12">
        <f t="shared" ref="H63" si="5">G63-E63</f>
        <v>0</v>
      </c>
      <c r="I63" s="14" t="s">
        <v>107</v>
      </c>
    </row>
    <row r="64" spans="1:9" s="3" customFormat="1" ht="36" outlineLevel="2" x14ac:dyDescent="0.2">
      <c r="A64" s="4" t="s">
        <v>61</v>
      </c>
      <c r="B64" s="7" t="s">
        <v>174</v>
      </c>
      <c r="C64" s="8" t="s">
        <v>117</v>
      </c>
      <c r="D64" s="24">
        <v>313</v>
      </c>
      <c r="E64" s="24">
        <v>196</v>
      </c>
      <c r="F64" s="57">
        <v>200</v>
      </c>
      <c r="G64" s="57">
        <v>82</v>
      </c>
      <c r="H64" s="12">
        <f t="shared" si="4"/>
        <v>-114</v>
      </c>
      <c r="I64" s="14">
        <f t="shared" si="1"/>
        <v>41.836734693877553</v>
      </c>
    </row>
    <row r="65" spans="1:9" s="3" customFormat="1" ht="48" outlineLevel="2" x14ac:dyDescent="0.2">
      <c r="A65" s="4" t="s">
        <v>63</v>
      </c>
      <c r="B65" s="7" t="s">
        <v>175</v>
      </c>
      <c r="C65" s="8" t="s">
        <v>118</v>
      </c>
      <c r="D65" s="13">
        <v>0</v>
      </c>
      <c r="E65" s="13">
        <v>49.40278</v>
      </c>
      <c r="F65" s="57">
        <v>0</v>
      </c>
      <c r="G65" s="57">
        <v>72.718289999999996</v>
      </c>
      <c r="H65" s="12">
        <f t="shared" si="4"/>
        <v>23.315509999999996</v>
      </c>
      <c r="I65" s="14">
        <f t="shared" si="1"/>
        <v>147.19473276605081</v>
      </c>
    </row>
    <row r="66" spans="1:9" ht="48" outlineLevel="2" x14ac:dyDescent="0.25">
      <c r="A66" s="5" t="s">
        <v>64</v>
      </c>
      <c r="B66" s="7" t="s">
        <v>176</v>
      </c>
      <c r="C66" s="8" t="s">
        <v>119</v>
      </c>
      <c r="D66" s="27">
        <v>17.54</v>
      </c>
      <c r="E66" s="27">
        <v>202.16009</v>
      </c>
      <c r="F66" s="57">
        <v>0</v>
      </c>
      <c r="G66" s="57">
        <v>382.24277000000001</v>
      </c>
      <c r="H66" s="12">
        <f t="shared" si="4"/>
        <v>180.08268000000001</v>
      </c>
      <c r="I66" s="14">
        <f t="shared" si="1"/>
        <v>189.07924407829461</v>
      </c>
    </row>
    <row r="67" spans="1:9" ht="48" outlineLevel="2" x14ac:dyDescent="0.25">
      <c r="A67" s="5" t="s">
        <v>65</v>
      </c>
      <c r="B67" s="50" t="s">
        <v>229</v>
      </c>
      <c r="C67" s="49" t="s">
        <v>225</v>
      </c>
      <c r="D67" s="27">
        <v>0</v>
      </c>
      <c r="E67" s="27">
        <v>0</v>
      </c>
      <c r="F67" s="57">
        <v>0</v>
      </c>
      <c r="G67" s="57">
        <v>0.1</v>
      </c>
      <c r="H67" s="12">
        <f t="shared" si="4"/>
        <v>0.1</v>
      </c>
      <c r="I67" s="14" t="s">
        <v>107</v>
      </c>
    </row>
    <row r="68" spans="1:9" ht="108" outlineLevel="2" x14ac:dyDescent="0.25">
      <c r="A68" s="5" t="s">
        <v>66</v>
      </c>
      <c r="B68" s="50" t="s">
        <v>230</v>
      </c>
      <c r="C68" s="49" t="s">
        <v>226</v>
      </c>
      <c r="D68" s="27">
        <v>0</v>
      </c>
      <c r="E68" s="27">
        <v>0</v>
      </c>
      <c r="F68" s="57">
        <v>0</v>
      </c>
      <c r="G68" s="57">
        <v>7.8600399999999997</v>
      </c>
      <c r="H68" s="12">
        <f t="shared" si="4"/>
        <v>7.8600399999999997</v>
      </c>
      <c r="I68" s="14" t="s">
        <v>107</v>
      </c>
    </row>
    <row r="69" spans="1:9" ht="36" outlineLevel="2" x14ac:dyDescent="0.25">
      <c r="A69" s="5" t="s">
        <v>69</v>
      </c>
      <c r="B69" s="19" t="s">
        <v>216</v>
      </c>
      <c r="C69" s="31" t="s">
        <v>217</v>
      </c>
      <c r="D69" s="13">
        <v>0</v>
      </c>
      <c r="E69" s="13">
        <v>236.84159</v>
      </c>
      <c r="F69" s="57">
        <v>0</v>
      </c>
      <c r="G69" s="57"/>
      <c r="H69" s="12">
        <f t="shared" si="4"/>
        <v>-236.84159</v>
      </c>
      <c r="I69" s="14">
        <f t="shared" si="1"/>
        <v>0</v>
      </c>
    </row>
    <row r="70" spans="1:9" ht="48" outlineLevel="2" x14ac:dyDescent="0.25">
      <c r="A70" s="5" t="s">
        <v>70</v>
      </c>
      <c r="B70" s="7" t="s">
        <v>177</v>
      </c>
      <c r="C70" s="8" t="s">
        <v>98</v>
      </c>
      <c r="D70" s="13">
        <v>3265.94</v>
      </c>
      <c r="E70" s="13">
        <v>3241.2436299999999</v>
      </c>
      <c r="F70" s="57">
        <v>600</v>
      </c>
      <c r="G70" s="57">
        <v>786.53336000000002</v>
      </c>
      <c r="H70" s="12">
        <f t="shared" si="4"/>
        <v>-2454.71027</v>
      </c>
      <c r="I70" s="14">
        <f t="shared" si="1"/>
        <v>24.266406657002825</v>
      </c>
    </row>
    <row r="71" spans="1:9" ht="60" outlineLevel="2" x14ac:dyDescent="0.25">
      <c r="A71" s="5" t="s">
        <v>71</v>
      </c>
      <c r="B71" s="7" t="s">
        <v>178</v>
      </c>
      <c r="C71" s="8" t="s">
        <v>99</v>
      </c>
      <c r="D71" s="13">
        <v>0</v>
      </c>
      <c r="E71" s="13">
        <v>24.098749999999999</v>
      </c>
      <c r="F71" s="57">
        <v>0</v>
      </c>
      <c r="G71" s="57">
        <v>52.871029999999998</v>
      </c>
      <c r="H71" s="12">
        <f t="shared" si="4"/>
        <v>28.772279999999999</v>
      </c>
      <c r="I71" s="14">
        <f t="shared" si="1"/>
        <v>219.3932465376835</v>
      </c>
    </row>
    <row r="72" spans="1:9" outlineLevel="2" x14ac:dyDescent="0.25">
      <c r="A72" s="5"/>
      <c r="B72" s="21" t="s">
        <v>179</v>
      </c>
      <c r="C72" s="34" t="s">
        <v>52</v>
      </c>
      <c r="D72" s="10">
        <v>0</v>
      </c>
      <c r="E72" s="10">
        <f>E73</f>
        <v>52.277160000000002</v>
      </c>
      <c r="F72" s="56">
        <v>0</v>
      </c>
      <c r="G72" s="56">
        <v>-248.29514</v>
      </c>
      <c r="H72" s="9">
        <f t="shared" ref="H72:H81" si="6">G72-E72</f>
        <v>-300.57229999999998</v>
      </c>
      <c r="I72" s="11">
        <f t="shared" si="1"/>
        <v>-474.95912172734711</v>
      </c>
    </row>
    <row r="73" spans="1:9" outlineLevel="2" x14ac:dyDescent="0.25">
      <c r="A73" s="5" t="s">
        <v>73</v>
      </c>
      <c r="B73" s="7" t="s">
        <v>180</v>
      </c>
      <c r="C73" s="8" t="s">
        <v>53</v>
      </c>
      <c r="D73" s="13">
        <v>0</v>
      </c>
      <c r="E73" s="13">
        <v>52.277160000000002</v>
      </c>
      <c r="F73" s="57">
        <v>0</v>
      </c>
      <c r="G73" s="57">
        <v>-1321.11014</v>
      </c>
      <c r="H73" s="12">
        <f t="shared" si="6"/>
        <v>-1373.3873000000001</v>
      </c>
      <c r="I73" s="14">
        <f>G73/E73*100</f>
        <v>-2527.1268370355237</v>
      </c>
    </row>
    <row r="74" spans="1:9" outlineLevel="1" x14ac:dyDescent="0.25">
      <c r="A74" s="5" t="s">
        <v>74</v>
      </c>
      <c r="B74" s="7" t="s">
        <v>181</v>
      </c>
      <c r="C74" s="8" t="s">
        <v>120</v>
      </c>
      <c r="D74" s="13">
        <v>0</v>
      </c>
      <c r="E74" s="13">
        <v>0</v>
      </c>
      <c r="F74" s="57">
        <v>0</v>
      </c>
      <c r="G74" s="57">
        <v>1072.8150000000001</v>
      </c>
      <c r="H74" s="12">
        <f t="shared" ref="H74" si="7">G74-E74</f>
        <v>1072.8150000000001</v>
      </c>
      <c r="I74" s="14" t="s">
        <v>107</v>
      </c>
    </row>
    <row r="75" spans="1:9" outlineLevel="2" x14ac:dyDescent="0.25">
      <c r="A75" s="5" t="s">
        <v>77</v>
      </c>
      <c r="B75" s="21" t="s">
        <v>182</v>
      </c>
      <c r="C75" s="34" t="s">
        <v>54</v>
      </c>
      <c r="D75" s="20">
        <f>D76+D101+D103+D105+D108</f>
        <v>2928909.0728100007</v>
      </c>
      <c r="E75" s="20">
        <f>E76+E101+E103+E105+E108</f>
        <v>1508808.5813999998</v>
      </c>
      <c r="F75" s="56">
        <v>2519670.4213200002</v>
      </c>
      <c r="G75" s="56">
        <v>1534672.2214899999</v>
      </c>
      <c r="H75" s="9">
        <f t="shared" si="6"/>
        <v>25863.640090000117</v>
      </c>
      <c r="I75" s="11">
        <f t="shared" si="1"/>
        <v>101.71417636463875</v>
      </c>
    </row>
    <row r="76" spans="1:9" ht="24" outlineLevel="1" x14ac:dyDescent="0.25">
      <c r="A76" s="5" t="s">
        <v>78</v>
      </c>
      <c r="B76" s="21" t="s">
        <v>183</v>
      </c>
      <c r="C76" s="34" t="s">
        <v>55</v>
      </c>
      <c r="D76" s="10">
        <f>SUM(D77:D100)</f>
        <v>2908972.3228100007</v>
      </c>
      <c r="E76" s="10">
        <f>SUM(E77:E100)</f>
        <v>1489251.2439299999</v>
      </c>
      <c r="F76" s="56">
        <v>2487238.9753299998</v>
      </c>
      <c r="G76" s="56">
        <v>1529684.3925300001</v>
      </c>
      <c r="H76" s="9">
        <f t="shared" si="6"/>
        <v>40433.14860000019</v>
      </c>
      <c r="I76" s="11">
        <f t="shared" si="1"/>
        <v>102.71499847757728</v>
      </c>
    </row>
    <row r="77" spans="1:9" ht="24" outlineLevel="2" x14ac:dyDescent="0.25">
      <c r="A77" s="5" t="s">
        <v>79</v>
      </c>
      <c r="B77" s="7" t="s">
        <v>184</v>
      </c>
      <c r="C77" s="8" t="s">
        <v>56</v>
      </c>
      <c r="D77" s="13">
        <v>22468.459000000003</v>
      </c>
      <c r="E77" s="13">
        <v>22108.297999999999</v>
      </c>
      <c r="F77" s="57">
        <v>3429.3290000000002</v>
      </c>
      <c r="G77" s="57">
        <v>3429.3290000000002</v>
      </c>
      <c r="H77" s="12">
        <f t="shared" si="6"/>
        <v>-18678.968999999997</v>
      </c>
      <c r="I77" s="14">
        <f t="shared" ref="I77:I110" si="8">G77/E77*100</f>
        <v>15.511501609033859</v>
      </c>
    </row>
    <row r="78" spans="1:9" ht="36" outlineLevel="1" x14ac:dyDescent="0.25">
      <c r="A78" s="5" t="s">
        <v>80</v>
      </c>
      <c r="B78" s="7" t="s">
        <v>185</v>
      </c>
      <c r="C78" s="8" t="s">
        <v>57</v>
      </c>
      <c r="D78" s="13">
        <v>444736</v>
      </c>
      <c r="E78" s="13">
        <v>333552</v>
      </c>
      <c r="F78" s="57">
        <v>445876</v>
      </c>
      <c r="G78" s="57">
        <v>334407</v>
      </c>
      <c r="H78" s="12">
        <f t="shared" si="6"/>
        <v>855</v>
      </c>
      <c r="I78" s="14">
        <f t="shared" si="8"/>
        <v>100.25633184630883</v>
      </c>
    </row>
    <row r="79" spans="1:9" ht="24" outlineLevel="2" x14ac:dyDescent="0.25">
      <c r="A79" s="5" t="s">
        <v>81</v>
      </c>
      <c r="B79" s="7" t="s">
        <v>186</v>
      </c>
      <c r="C79" s="8" t="s">
        <v>100</v>
      </c>
      <c r="D79" s="13">
        <v>0</v>
      </c>
      <c r="E79" s="13">
        <v>0</v>
      </c>
      <c r="F79" s="57">
        <v>120186.50878</v>
      </c>
      <c r="G79" s="57">
        <v>43228.618799999997</v>
      </c>
      <c r="H79" s="12">
        <f t="shared" si="6"/>
        <v>43228.618799999997</v>
      </c>
      <c r="I79" s="14" t="s">
        <v>107</v>
      </c>
    </row>
    <row r="80" spans="1:9" ht="60" x14ac:dyDescent="0.25">
      <c r="A80" s="16" t="s">
        <v>82</v>
      </c>
      <c r="B80" s="7" t="s">
        <v>187</v>
      </c>
      <c r="C80" s="8" t="s">
        <v>101</v>
      </c>
      <c r="D80" s="13">
        <v>52471.401279999998</v>
      </c>
      <c r="E80" s="13">
        <v>0</v>
      </c>
      <c r="F80" s="57">
        <v>74677.279060000001</v>
      </c>
      <c r="G80" s="57">
        <v>23015.444390000001</v>
      </c>
      <c r="H80" s="12">
        <f t="shared" si="6"/>
        <v>23015.444390000001</v>
      </c>
      <c r="I80" s="14" t="s">
        <v>107</v>
      </c>
    </row>
    <row r="81" spans="1:9" ht="36" x14ac:dyDescent="0.25">
      <c r="A81" s="1"/>
      <c r="B81" s="19" t="s">
        <v>106</v>
      </c>
      <c r="C81" s="30" t="s">
        <v>102</v>
      </c>
      <c r="D81" s="13">
        <v>1117.0579599999999</v>
      </c>
      <c r="E81" s="13">
        <v>1117.0579599999999</v>
      </c>
      <c r="F81" s="57">
        <v>0</v>
      </c>
      <c r="G81" s="57">
        <v>0</v>
      </c>
      <c r="H81" s="12">
        <f t="shared" si="6"/>
        <v>-1117.0579599999999</v>
      </c>
      <c r="I81" s="14">
        <f t="shared" si="8"/>
        <v>0</v>
      </c>
    </row>
    <row r="82" spans="1:9" ht="48" x14ac:dyDescent="0.25">
      <c r="A82" s="15"/>
      <c r="B82" s="7" t="s">
        <v>188</v>
      </c>
      <c r="C82" s="8" t="s">
        <v>103</v>
      </c>
      <c r="D82" s="13">
        <v>176266.55300000001</v>
      </c>
      <c r="E82" s="13">
        <v>92287.231499999994</v>
      </c>
      <c r="F82" s="57">
        <v>181395.10198000001</v>
      </c>
      <c r="G82" s="57">
        <v>26070.788489999999</v>
      </c>
      <c r="H82" s="12">
        <f t="shared" ref="H82:H85" si="9">G82-E82</f>
        <v>-66216.443009999988</v>
      </c>
      <c r="I82" s="14">
        <f t="shared" si="8"/>
        <v>28.249615972064348</v>
      </c>
    </row>
    <row r="83" spans="1:9" ht="36" x14ac:dyDescent="0.25">
      <c r="A83" s="6"/>
      <c r="B83" s="7" t="s">
        <v>189</v>
      </c>
      <c r="C83" s="8" t="s">
        <v>104</v>
      </c>
      <c r="D83" s="13">
        <v>2590.15</v>
      </c>
      <c r="E83" s="13">
        <v>0</v>
      </c>
      <c r="F83" s="57">
        <v>620</v>
      </c>
      <c r="G83" s="57">
        <v>491.00400000000002</v>
      </c>
      <c r="H83" s="12">
        <f t="shared" si="9"/>
        <v>491.00400000000002</v>
      </c>
      <c r="I83" s="14" t="s">
        <v>107</v>
      </c>
    </row>
    <row r="84" spans="1:9" ht="48" x14ac:dyDescent="0.25">
      <c r="A84" s="6"/>
      <c r="B84" s="7" t="s">
        <v>190</v>
      </c>
      <c r="C84" s="8" t="s">
        <v>122</v>
      </c>
      <c r="D84" s="13">
        <v>20011.8</v>
      </c>
      <c r="E84" s="13">
        <v>5662.1328999999996</v>
      </c>
      <c r="F84" s="57">
        <v>54019.673000000003</v>
      </c>
      <c r="G84" s="57">
        <v>34712.008379999999</v>
      </c>
      <c r="H84" s="12">
        <f t="shared" si="9"/>
        <v>29049.875479999999</v>
      </c>
      <c r="I84" s="14">
        <f t="shared" si="8"/>
        <v>613.05534492134586</v>
      </c>
    </row>
    <row r="85" spans="1:9" ht="36" x14ac:dyDescent="0.25">
      <c r="A85" s="6"/>
      <c r="B85" s="19" t="s">
        <v>86</v>
      </c>
      <c r="C85" s="30" t="s">
        <v>62</v>
      </c>
      <c r="D85" s="13">
        <v>816845.46823999996</v>
      </c>
      <c r="E85" s="13">
        <v>63518.740830000002</v>
      </c>
      <c r="F85" s="57">
        <v>0</v>
      </c>
      <c r="G85" s="57">
        <v>0</v>
      </c>
      <c r="H85" s="12">
        <f t="shared" si="9"/>
        <v>-63518.740830000002</v>
      </c>
      <c r="I85" s="14">
        <f t="shared" si="8"/>
        <v>0</v>
      </c>
    </row>
    <row r="86" spans="1:9" ht="48" x14ac:dyDescent="0.25">
      <c r="A86" s="6"/>
      <c r="B86" s="7" t="s">
        <v>191</v>
      </c>
      <c r="C86" s="8" t="s">
        <v>63</v>
      </c>
      <c r="D86" s="13">
        <v>0</v>
      </c>
      <c r="E86" s="13">
        <v>0</v>
      </c>
      <c r="F86" s="57">
        <v>750.82330000000002</v>
      </c>
      <c r="G86" s="57">
        <v>413.55619999999999</v>
      </c>
      <c r="H86" s="12">
        <f t="shared" ref="H86" si="10">G86-E86</f>
        <v>413.55619999999999</v>
      </c>
      <c r="I86" s="14" t="s">
        <v>107</v>
      </c>
    </row>
    <row r="87" spans="1:9" x14ac:dyDescent="0.25">
      <c r="A87" s="6"/>
      <c r="B87" s="7" t="s">
        <v>192</v>
      </c>
      <c r="C87" s="8" t="s">
        <v>65</v>
      </c>
      <c r="D87" s="13">
        <v>195446.39683000001</v>
      </c>
      <c r="E87" s="13">
        <v>138214.24541999999</v>
      </c>
      <c r="F87" s="57">
        <v>154868.15281999999</v>
      </c>
      <c r="G87" s="57">
        <v>72800.265010000003</v>
      </c>
      <c r="H87" s="12">
        <f t="shared" ref="H87:H111" si="11">G87-E87</f>
        <v>-65413.980409999989</v>
      </c>
      <c r="I87" s="14">
        <f t="shared" si="8"/>
        <v>52.672041719561861</v>
      </c>
    </row>
    <row r="88" spans="1:9" s="3" customFormat="1" ht="24" x14ac:dyDescent="0.2">
      <c r="A88" s="17"/>
      <c r="B88" s="7" t="s">
        <v>193</v>
      </c>
      <c r="C88" s="8" t="s">
        <v>66</v>
      </c>
      <c r="D88" s="13">
        <v>65519.356500000002</v>
      </c>
      <c r="E88" s="28">
        <v>38599.274230000003</v>
      </c>
      <c r="F88" s="57">
        <v>64833.927300000003</v>
      </c>
      <c r="G88" s="57">
        <v>36604.341659999998</v>
      </c>
      <c r="H88" s="12">
        <f t="shared" si="11"/>
        <v>-1994.9325700000045</v>
      </c>
      <c r="I88" s="14">
        <f t="shared" si="8"/>
        <v>94.831683730339392</v>
      </c>
    </row>
    <row r="89" spans="1:9" ht="36" x14ac:dyDescent="0.25">
      <c r="A89" s="6"/>
      <c r="B89" s="7" t="s">
        <v>194</v>
      </c>
      <c r="C89" s="8" t="s">
        <v>67</v>
      </c>
      <c r="D89" s="13">
        <v>35583.599999999999</v>
      </c>
      <c r="E89" s="13">
        <v>18900.473750000001</v>
      </c>
      <c r="F89" s="57">
        <v>30392.5</v>
      </c>
      <c r="G89" s="57">
        <v>18449.157940000001</v>
      </c>
      <c r="H89" s="12">
        <f t="shared" si="11"/>
        <v>-451.31581000000006</v>
      </c>
      <c r="I89" s="14">
        <f t="shared" si="8"/>
        <v>97.61214551566465</v>
      </c>
    </row>
    <row r="90" spans="1:9" ht="48" x14ac:dyDescent="0.25">
      <c r="A90" s="6"/>
      <c r="B90" s="7" t="s">
        <v>195</v>
      </c>
      <c r="C90" s="8" t="s">
        <v>68</v>
      </c>
      <c r="D90" s="13">
        <v>24474.3</v>
      </c>
      <c r="E90" s="13">
        <v>8680.4663400000009</v>
      </c>
      <c r="F90" s="57">
        <v>24474.3</v>
      </c>
      <c r="G90" s="57">
        <v>11488.480579999999</v>
      </c>
      <c r="H90" s="12">
        <f t="shared" si="11"/>
        <v>2808.0142399999986</v>
      </c>
      <c r="I90" s="14">
        <f t="shared" si="8"/>
        <v>132.34865651238732</v>
      </c>
    </row>
    <row r="91" spans="1:9" s="3" customFormat="1" ht="48" x14ac:dyDescent="0.2">
      <c r="A91" s="17"/>
      <c r="B91" s="7" t="s">
        <v>196</v>
      </c>
      <c r="C91" s="8" t="s">
        <v>69</v>
      </c>
      <c r="D91" s="13">
        <v>9751.4</v>
      </c>
      <c r="E91" s="13">
        <v>1142.3164999999999</v>
      </c>
      <c r="F91" s="57">
        <v>6179.7</v>
      </c>
      <c r="G91" s="57">
        <v>2498.0639999999999</v>
      </c>
      <c r="H91" s="12">
        <f t="shared" si="11"/>
        <v>1355.7474999999999</v>
      </c>
      <c r="I91" s="14">
        <f t="shared" si="8"/>
        <v>218.68405122398212</v>
      </c>
    </row>
    <row r="92" spans="1:9" ht="36" x14ac:dyDescent="0.25">
      <c r="A92" s="6"/>
      <c r="B92" s="7" t="s">
        <v>197</v>
      </c>
      <c r="C92" s="8" t="s">
        <v>70</v>
      </c>
      <c r="D92" s="13">
        <v>11.32</v>
      </c>
      <c r="E92" s="13">
        <v>0</v>
      </c>
      <c r="F92" s="57">
        <v>5.3990900000000002</v>
      </c>
      <c r="G92" s="57">
        <v>3.5310000000000001</v>
      </c>
      <c r="H92" s="12">
        <f t="shared" si="11"/>
        <v>3.5310000000000001</v>
      </c>
      <c r="I92" s="14" t="s">
        <v>107</v>
      </c>
    </row>
    <row r="93" spans="1:9" ht="24" x14ac:dyDescent="0.25">
      <c r="A93" s="6"/>
      <c r="B93" s="7" t="s">
        <v>198</v>
      </c>
      <c r="C93" s="8" t="s">
        <v>105</v>
      </c>
      <c r="D93" s="13">
        <v>1101</v>
      </c>
      <c r="E93" s="13">
        <v>0</v>
      </c>
      <c r="F93" s="57">
        <v>816.9</v>
      </c>
      <c r="G93" s="57">
        <v>0</v>
      </c>
      <c r="H93" s="12">
        <f t="shared" si="11"/>
        <v>0</v>
      </c>
      <c r="I93" s="14" t="s">
        <v>107</v>
      </c>
    </row>
    <row r="94" spans="1:9" s="3" customFormat="1" ht="24" x14ac:dyDescent="0.2">
      <c r="A94" s="17"/>
      <c r="B94" s="7" t="s">
        <v>199</v>
      </c>
      <c r="C94" s="8" t="s">
        <v>71</v>
      </c>
      <c r="D94" s="13">
        <v>3828.4830000000002</v>
      </c>
      <c r="E94" s="13">
        <v>2569.5248900000001</v>
      </c>
      <c r="F94" s="57">
        <v>2867.569</v>
      </c>
      <c r="G94" s="57">
        <v>1940.0098</v>
      </c>
      <c r="H94" s="12">
        <f t="shared" si="11"/>
        <v>-629.5150900000001</v>
      </c>
      <c r="I94" s="14">
        <f t="shared" si="8"/>
        <v>75.500720290746031</v>
      </c>
    </row>
    <row r="95" spans="1:9" x14ac:dyDescent="0.25">
      <c r="B95" s="7" t="s">
        <v>200</v>
      </c>
      <c r="C95" s="8" t="s">
        <v>72</v>
      </c>
      <c r="D95" s="13">
        <v>1011464.7</v>
      </c>
      <c r="E95" s="13">
        <v>751000</v>
      </c>
      <c r="F95" s="57">
        <v>1113141.8</v>
      </c>
      <c r="G95" s="57">
        <v>815000</v>
      </c>
      <c r="H95" s="12">
        <f t="shared" si="11"/>
        <v>64000</v>
      </c>
      <c r="I95" s="14">
        <f t="shared" si="8"/>
        <v>108.52197070572569</v>
      </c>
    </row>
    <row r="96" spans="1:9" ht="48" x14ac:dyDescent="0.25">
      <c r="B96" s="7" t="s">
        <v>202</v>
      </c>
      <c r="C96" s="8" t="s">
        <v>201</v>
      </c>
      <c r="D96" s="13">
        <v>17488.464</v>
      </c>
      <c r="E96" s="13">
        <v>4372.116</v>
      </c>
      <c r="F96" s="57">
        <v>52465.392</v>
      </c>
      <c r="G96" s="57">
        <v>39349.044000000002</v>
      </c>
      <c r="H96" s="12">
        <f t="shared" si="11"/>
        <v>34976.928</v>
      </c>
      <c r="I96" s="14">
        <f t="shared" si="8"/>
        <v>900</v>
      </c>
    </row>
    <row r="97" spans="2:9" ht="48" x14ac:dyDescent="0.25">
      <c r="B97" s="7" t="s">
        <v>204</v>
      </c>
      <c r="C97" s="8" t="s">
        <v>203</v>
      </c>
      <c r="D97" s="13">
        <v>0</v>
      </c>
      <c r="E97" s="13">
        <v>0</v>
      </c>
      <c r="F97" s="57">
        <v>113030</v>
      </c>
      <c r="G97" s="57">
        <v>0</v>
      </c>
      <c r="H97" s="12">
        <f t="shared" si="11"/>
        <v>0</v>
      </c>
      <c r="I97" s="14" t="s">
        <v>107</v>
      </c>
    </row>
    <row r="98" spans="2:9" ht="24" x14ac:dyDescent="0.25">
      <c r="B98" s="7" t="s">
        <v>205</v>
      </c>
      <c r="C98" s="8" t="s">
        <v>123</v>
      </c>
      <c r="D98" s="13">
        <v>0</v>
      </c>
      <c r="E98" s="13">
        <v>0</v>
      </c>
      <c r="F98" s="57">
        <v>10000</v>
      </c>
      <c r="G98" s="57">
        <v>10000</v>
      </c>
      <c r="H98" s="12">
        <f t="shared" ref="H98:H109" si="12">G98-E98</f>
        <v>10000</v>
      </c>
      <c r="I98" s="14" t="s">
        <v>107</v>
      </c>
    </row>
    <row r="99" spans="2:9" ht="36" x14ac:dyDescent="0.25">
      <c r="B99" s="7" t="s">
        <v>206</v>
      </c>
      <c r="C99" s="8" t="s">
        <v>124</v>
      </c>
      <c r="D99" s="13">
        <v>0</v>
      </c>
      <c r="E99" s="13">
        <v>0</v>
      </c>
      <c r="F99" s="57">
        <v>32014.62</v>
      </c>
      <c r="G99" s="57">
        <v>27449.991170000001</v>
      </c>
      <c r="H99" s="12">
        <f t="shared" si="12"/>
        <v>27449.991170000001</v>
      </c>
      <c r="I99" s="14" t="s">
        <v>107</v>
      </c>
    </row>
    <row r="100" spans="2:9" ht="24" x14ac:dyDescent="0.25">
      <c r="B100" s="7" t="s">
        <v>207</v>
      </c>
      <c r="C100" s="8" t="s">
        <v>73</v>
      </c>
      <c r="D100" s="13">
        <v>7796.4129999999996</v>
      </c>
      <c r="E100" s="13">
        <v>7527.3656099999998</v>
      </c>
      <c r="F100" s="57">
        <v>1194</v>
      </c>
      <c r="G100" s="57">
        <v>28333.758109999999</v>
      </c>
      <c r="H100" s="12">
        <f t="shared" si="12"/>
        <v>20806.392499999998</v>
      </c>
      <c r="I100" s="14">
        <f t="shared" si="8"/>
        <v>376.41001617297553</v>
      </c>
    </row>
    <row r="101" spans="2:9" ht="24" x14ac:dyDescent="0.25">
      <c r="B101" s="18" t="s">
        <v>89</v>
      </c>
      <c r="C101" s="29" t="s">
        <v>74</v>
      </c>
      <c r="D101" s="10">
        <f>D102</f>
        <v>510</v>
      </c>
      <c r="E101" s="10">
        <f>E102</f>
        <v>510</v>
      </c>
      <c r="F101" s="56">
        <v>0</v>
      </c>
      <c r="G101" s="56">
        <v>0</v>
      </c>
      <c r="H101" s="9">
        <f t="shared" ref="H101:H104" si="13">G101-E101</f>
        <v>-510</v>
      </c>
      <c r="I101" s="11">
        <f t="shared" si="8"/>
        <v>0</v>
      </c>
    </row>
    <row r="102" spans="2:9" ht="24" x14ac:dyDescent="0.25">
      <c r="B102" s="19" t="s">
        <v>87</v>
      </c>
      <c r="C102" s="30" t="s">
        <v>75</v>
      </c>
      <c r="D102" s="13">
        <v>510</v>
      </c>
      <c r="E102" s="13">
        <v>510</v>
      </c>
      <c r="F102" s="57">
        <v>0</v>
      </c>
      <c r="G102" s="57">
        <v>0</v>
      </c>
      <c r="H102" s="12">
        <f t="shared" si="13"/>
        <v>-510</v>
      </c>
      <c r="I102" s="14">
        <f>G102/E102*100</f>
        <v>0</v>
      </c>
    </row>
    <row r="103" spans="2:9" x14ac:dyDescent="0.25">
      <c r="B103" s="18" t="s">
        <v>90</v>
      </c>
      <c r="C103" s="29" t="s">
        <v>76</v>
      </c>
      <c r="D103" s="10">
        <f>D104</f>
        <v>709</v>
      </c>
      <c r="E103" s="10">
        <f>E104</f>
        <v>708.99549999999999</v>
      </c>
      <c r="F103" s="56">
        <v>0</v>
      </c>
      <c r="G103" s="56">
        <v>0</v>
      </c>
      <c r="H103" s="9">
        <f t="shared" si="13"/>
        <v>-708.99549999999999</v>
      </c>
      <c r="I103" s="11">
        <f t="shared" si="8"/>
        <v>0</v>
      </c>
    </row>
    <row r="104" spans="2:9" x14ac:dyDescent="0.25">
      <c r="B104" s="19" t="s">
        <v>88</v>
      </c>
      <c r="C104" s="30" t="s">
        <v>77</v>
      </c>
      <c r="D104" s="13">
        <v>709</v>
      </c>
      <c r="E104" s="13">
        <v>708.99549999999999</v>
      </c>
      <c r="F104" s="57">
        <v>0</v>
      </c>
      <c r="G104" s="57">
        <v>0</v>
      </c>
      <c r="H104" s="12">
        <f t="shared" si="13"/>
        <v>-708.99549999999999</v>
      </c>
      <c r="I104" s="14">
        <f t="shared" si="8"/>
        <v>0</v>
      </c>
    </row>
    <row r="105" spans="2:9" ht="60" x14ac:dyDescent="0.25">
      <c r="B105" s="21" t="s">
        <v>208</v>
      </c>
      <c r="C105" s="34" t="s">
        <v>78</v>
      </c>
      <c r="D105" s="10">
        <f>D106</f>
        <v>18717.75</v>
      </c>
      <c r="E105" s="10">
        <f>E106</f>
        <v>18735.642629999998</v>
      </c>
      <c r="F105" s="56">
        <v>32431.44599</v>
      </c>
      <c r="G105" s="56">
        <v>32475.008000000002</v>
      </c>
      <c r="H105" s="9">
        <f t="shared" si="12"/>
        <v>13739.365370000003</v>
      </c>
      <c r="I105" s="14">
        <f t="shared" si="8"/>
        <v>173.33276814321903</v>
      </c>
    </row>
    <row r="106" spans="2:9" ht="24" x14ac:dyDescent="0.25">
      <c r="B106" s="7" t="s">
        <v>209</v>
      </c>
      <c r="C106" s="8" t="s">
        <v>79</v>
      </c>
      <c r="D106" s="13">
        <v>18717.75</v>
      </c>
      <c r="E106" s="13">
        <v>18735.642629999998</v>
      </c>
      <c r="F106" s="57">
        <v>32308.597239999999</v>
      </c>
      <c r="G106" s="57">
        <v>32352.159250000001</v>
      </c>
      <c r="H106" s="12">
        <f t="shared" si="12"/>
        <v>13616.516620000002</v>
      </c>
      <c r="I106" s="14">
        <f t="shared" si="8"/>
        <v>172.67707272659482</v>
      </c>
    </row>
    <row r="107" spans="2:9" ht="24" x14ac:dyDescent="0.25">
      <c r="B107" s="7" t="s">
        <v>127</v>
      </c>
      <c r="C107" s="8" t="s">
        <v>128</v>
      </c>
      <c r="D107" s="13">
        <v>0</v>
      </c>
      <c r="E107" s="13">
        <v>0</v>
      </c>
      <c r="F107" s="57">
        <v>122.84875</v>
      </c>
      <c r="G107" s="57">
        <v>122.84875</v>
      </c>
      <c r="H107" s="12">
        <f t="shared" si="12"/>
        <v>122.84875</v>
      </c>
      <c r="I107" s="14" t="s">
        <v>107</v>
      </c>
    </row>
    <row r="108" spans="2:9" ht="36" x14ac:dyDescent="0.25">
      <c r="B108" s="21" t="s">
        <v>210</v>
      </c>
      <c r="C108" s="34" t="s">
        <v>80</v>
      </c>
      <c r="D108" s="10">
        <f>SUM(D109:D110)</f>
        <v>0</v>
      </c>
      <c r="E108" s="10">
        <f>SUM(E109:E110)</f>
        <v>-397.30065999999999</v>
      </c>
      <c r="F108" s="56">
        <v>0</v>
      </c>
      <c r="G108" s="56">
        <v>-27487.179039999999</v>
      </c>
      <c r="H108" s="9">
        <f t="shared" si="12"/>
        <v>-27089.878379999998</v>
      </c>
      <c r="I108" s="11">
        <f t="shared" si="8"/>
        <v>6918.483105464763</v>
      </c>
    </row>
    <row r="109" spans="2:9" ht="36" x14ac:dyDescent="0.25">
      <c r="B109" s="7" t="s">
        <v>109</v>
      </c>
      <c r="C109" s="8" t="s">
        <v>110</v>
      </c>
      <c r="D109" s="13">
        <v>0</v>
      </c>
      <c r="E109" s="28">
        <v>-139.19016999999999</v>
      </c>
      <c r="F109" s="57">
        <v>0</v>
      </c>
      <c r="G109" s="57">
        <v>-79.778130000000004</v>
      </c>
      <c r="H109" s="12">
        <f t="shared" si="12"/>
        <v>59.41203999999999</v>
      </c>
      <c r="I109" s="14">
        <f t="shared" si="8"/>
        <v>57.315922525276029</v>
      </c>
    </row>
    <row r="110" spans="2:9" ht="36" x14ac:dyDescent="0.25">
      <c r="B110" s="7" t="s">
        <v>211</v>
      </c>
      <c r="C110" s="8" t="s">
        <v>81</v>
      </c>
      <c r="D110" s="13">
        <v>0</v>
      </c>
      <c r="E110" s="13">
        <v>-258.11049000000003</v>
      </c>
      <c r="F110" s="57">
        <v>0</v>
      </c>
      <c r="G110" s="57">
        <v>-27407.40091</v>
      </c>
      <c r="H110" s="12">
        <f t="shared" si="11"/>
        <v>-27149.290420000001</v>
      </c>
      <c r="I110" s="14">
        <f t="shared" si="8"/>
        <v>10618.476184365849</v>
      </c>
    </row>
    <row r="111" spans="2:9" x14ac:dyDescent="0.25">
      <c r="B111" s="65" t="s">
        <v>212</v>
      </c>
      <c r="C111" s="65"/>
      <c r="D111" s="20">
        <f>D7+D75</f>
        <v>4114236.2524100007</v>
      </c>
      <c r="E111" s="20">
        <f>E7+E75</f>
        <v>2327337.2951099998</v>
      </c>
      <c r="F111" s="60">
        <v>3772298.6383199999</v>
      </c>
      <c r="G111" s="60">
        <v>2396471.6630299999</v>
      </c>
      <c r="H111" s="9">
        <f t="shared" si="11"/>
        <v>69134.367920000106</v>
      </c>
      <c r="I111" s="11">
        <f>G111/E111*100</f>
        <v>102.9705349570627</v>
      </c>
    </row>
    <row r="112" spans="2:9" x14ac:dyDescent="0.25">
      <c r="B112" s="22"/>
      <c r="C112" s="22"/>
      <c r="D112" s="35"/>
      <c r="E112" s="35"/>
      <c r="F112" s="61"/>
      <c r="G112" s="62"/>
      <c r="H112" s="36"/>
    </row>
    <row r="113" spans="4:7" x14ac:dyDescent="0.25">
      <c r="D113" s="48"/>
      <c r="E113" s="48"/>
      <c r="G113" s="63"/>
    </row>
    <row r="114" spans="4:7" x14ac:dyDescent="0.25">
      <c r="F114" s="64"/>
    </row>
    <row r="116" spans="4:7" x14ac:dyDescent="0.25">
      <c r="G116" s="63"/>
    </row>
    <row r="117" spans="4:7" x14ac:dyDescent="0.25">
      <c r="G117" s="63"/>
    </row>
    <row r="118" spans="4:7" x14ac:dyDescent="0.25">
      <c r="G118" s="63"/>
    </row>
  </sheetData>
  <mergeCells count="11">
    <mergeCell ref="B111:C111"/>
    <mergeCell ref="A1:I1"/>
    <mergeCell ref="A2:I2"/>
    <mergeCell ref="A3:I3"/>
    <mergeCell ref="A4:I4"/>
    <mergeCell ref="H5:I5"/>
    <mergeCell ref="A5:A6"/>
    <mergeCell ref="B5:B6"/>
    <mergeCell ref="C5:C6"/>
    <mergeCell ref="D5:E5"/>
    <mergeCell ref="F5:G5"/>
  </mergeCells>
  <pageMargins left="0.39374999999999999" right="0.39374999999999999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03.2019&lt;/string&gt;&#10;  &lt;/DateInfo&gt;&#10;  &lt;Code&gt;AB6B85CBD1544DA2A1E2A0C7ED54FA&lt;/Code&gt;&#10;  &lt;ObjectCode&gt;SQUERY_INFO_ISP_INC&lt;/ObjectCode&gt;&#10;  &lt;DocName&gt;Анализ исполнения бюджета по доходам&lt;/DocName&gt;&#10;  &lt;VariantName&gt;Анализ исполнения бюджета по доходам&lt;/VariantName&gt;&#10;  &lt;VariantLink&gt;16698809&lt;/VariantLink&gt;&#10;  &lt;SvodReportLink xsi:nil=&quot;true&quot; /&gt;&#10;  &lt;ReportLink&gt;2342508&lt;/ReportLink&gt;&#10;  &lt;Note&gt;01.01.2019 - 31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3EF37-4C41-4431-8C9E-61CEE31EF4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SHKODA\Шкода ЕА</dc:creator>
  <cp:lastModifiedBy>Агаркова</cp:lastModifiedBy>
  <cp:lastPrinted>2020-04-08T19:57:59Z</cp:lastPrinted>
  <dcterms:created xsi:type="dcterms:W3CDTF">2019-04-08T09:24:58Z</dcterms:created>
  <dcterms:modified xsi:type="dcterms:W3CDTF">2021-10-11T06:49:02Z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исполнения бюджета по доходам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19.1.1524.3284430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Budjet_2019</vt:lpwstr>
  </property>
  <property fmtid="{D5CDD505-2E9C-101B-9397-08002B2CF9AE}" pid="9" name="Пользователь">
    <vt:lpwstr>shkoda</vt:lpwstr>
  </property>
  <property fmtid="{D5CDD505-2E9C-101B-9397-08002B2CF9AE}" pid="10" name="Шаблон">
    <vt:lpwstr>SQR_INFO_ISP_BUDG_INC.XLT</vt:lpwstr>
  </property>
  <property fmtid="{D5CDD505-2E9C-101B-9397-08002B2CF9AE}" pid="11" name="Имя варианта">
    <vt:lpwstr>Анализ исполнения бюджета по доходам</vt:lpwstr>
  </property>
  <property fmtid="{D5CDD505-2E9C-101B-9397-08002B2CF9AE}" pid="12" name="Код отчета">
    <vt:lpwstr>SYS_2454043_1XP0JW3F1</vt:lpwstr>
  </property>
  <property fmtid="{D5CDD505-2E9C-101B-9397-08002B2CF9AE}" pid="13" name="Локальная база">
    <vt:lpwstr>не используется</vt:lpwstr>
  </property>
</Properties>
</file>